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6" windowWidth="13788" windowHeight="6192" activeTab="1"/>
  </bookViews>
  <sheets>
    <sheet name="Crops" sheetId="1" r:id="rId1"/>
    <sheet name="Craft" sheetId="2" r:id="rId2"/>
    <sheet name="Trade" sheetId="3" r:id="rId3"/>
    <sheet name="Codes" sheetId="4" r:id="rId4"/>
    <sheet name="Network" sheetId="5" r:id="rId5"/>
    <sheet name="Ore" sheetId="6" r:id="rId6"/>
    <sheet name="Planet" sheetId="8" r:id="rId7"/>
    <sheet name="Class" sheetId="9" r:id="rId8"/>
    <sheet name="Dynamic" sheetId="10" r:id="rId9"/>
  </sheets>
  <definedNames>
    <definedName name="ATB_Freeze_Pane" localSheetId="3" hidden="1">Codes!$A$1</definedName>
    <definedName name="ATB_Freeze_Pane" localSheetId="1" hidden="1">Craft!$C$1</definedName>
    <definedName name="ATB_Freeze_Pane" localSheetId="0" hidden="1">Crops!$A$1</definedName>
    <definedName name="ATB_Freeze_Pane" localSheetId="4" hidden="1">Network!$B$12</definedName>
    <definedName name="ATB_Freeze_Pane" localSheetId="5" hidden="1">Ore!$M$4</definedName>
    <definedName name="ATB_Freeze_Pane" localSheetId="6" hidden="1">Planet!$I$4</definedName>
    <definedName name="ATB_Freeze_Pane" localSheetId="2" hidden="1">Trade!$A$1</definedName>
  </definedNames>
  <calcPr calcId="145621"/>
</workbook>
</file>

<file path=xl/calcChain.xml><?xml version="1.0" encoding="utf-8"?>
<calcChain xmlns="http://schemas.openxmlformats.org/spreadsheetml/2006/main">
  <c r="E120" i="2" l="1"/>
  <c r="E114" i="2" s="1"/>
  <c r="C120" i="2"/>
  <c r="D119" i="2"/>
  <c r="D117" i="2"/>
  <c r="D116" i="2"/>
  <c r="C114" i="2"/>
  <c r="D113" i="2"/>
  <c r="D112" i="2"/>
  <c r="D111" i="2"/>
  <c r="E110" i="2"/>
  <c r="E109" i="2"/>
  <c r="D120" i="2" l="1"/>
  <c r="D114" i="2"/>
  <c r="C4" i="9"/>
  <c r="S102" i="2" l="1"/>
  <c r="S96" i="2" s="1"/>
  <c r="Q102" i="2" l="1"/>
  <c r="Q96" i="2"/>
  <c r="O102" i="2" l="1"/>
  <c r="O96" i="2" s="1"/>
  <c r="M102" i="2" l="1"/>
  <c r="M96" i="2"/>
  <c r="I8" i="6" l="1"/>
  <c r="I9" i="6"/>
  <c r="I10" i="6"/>
  <c r="I11" i="6"/>
  <c r="I12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13" i="6"/>
  <c r="I7" i="6"/>
  <c r="I4" i="6"/>
  <c r="I5" i="6"/>
  <c r="I6" i="6"/>
  <c r="K102" i="2"/>
  <c r="K96" i="2"/>
  <c r="I102" i="2" l="1"/>
  <c r="I96" i="2"/>
  <c r="W84" i="2"/>
  <c r="W78" i="2"/>
  <c r="G102" i="2"/>
  <c r="G96" i="2" s="1"/>
  <c r="W102" i="2" l="1"/>
  <c r="W96" i="2"/>
  <c r="U102" i="2"/>
  <c r="U96" i="2"/>
  <c r="R102" i="2"/>
  <c r="L102" i="2"/>
  <c r="H102" i="2"/>
  <c r="E102" i="2"/>
  <c r="F102" i="2" s="1"/>
  <c r="C102" i="2"/>
  <c r="V101" i="2"/>
  <c r="T101" i="2"/>
  <c r="R101" i="2"/>
  <c r="P101" i="2"/>
  <c r="N101" i="2"/>
  <c r="L101" i="2"/>
  <c r="J101" i="2"/>
  <c r="H101" i="2"/>
  <c r="F101" i="2"/>
  <c r="D101" i="2"/>
  <c r="V99" i="2"/>
  <c r="T99" i="2"/>
  <c r="R99" i="2"/>
  <c r="P99" i="2"/>
  <c r="N99" i="2"/>
  <c r="L99" i="2"/>
  <c r="J99" i="2"/>
  <c r="H99" i="2"/>
  <c r="F99" i="2"/>
  <c r="D99" i="2"/>
  <c r="V98" i="2"/>
  <c r="T98" i="2"/>
  <c r="R98" i="2"/>
  <c r="P98" i="2"/>
  <c r="N98" i="2"/>
  <c r="L98" i="2"/>
  <c r="J98" i="2"/>
  <c r="H98" i="2"/>
  <c r="F98" i="2"/>
  <c r="D98" i="2"/>
  <c r="E96" i="2"/>
  <c r="C96" i="2"/>
  <c r="V95" i="2"/>
  <c r="T95" i="2"/>
  <c r="R95" i="2"/>
  <c r="P95" i="2"/>
  <c r="N95" i="2"/>
  <c r="L95" i="2"/>
  <c r="J95" i="2"/>
  <c r="H95" i="2"/>
  <c r="F95" i="2"/>
  <c r="D95" i="2"/>
  <c r="V94" i="2"/>
  <c r="T94" i="2"/>
  <c r="R94" i="2"/>
  <c r="P94" i="2"/>
  <c r="N94" i="2"/>
  <c r="L94" i="2"/>
  <c r="J94" i="2"/>
  <c r="H94" i="2"/>
  <c r="F94" i="2"/>
  <c r="D94" i="2"/>
  <c r="V93" i="2"/>
  <c r="T93" i="2"/>
  <c r="R93" i="2"/>
  <c r="P93" i="2"/>
  <c r="N93" i="2"/>
  <c r="L93" i="2"/>
  <c r="J93" i="2"/>
  <c r="H93" i="2"/>
  <c r="F93" i="2"/>
  <c r="D93" i="2"/>
  <c r="E92" i="2"/>
  <c r="G92" i="2" s="1"/>
  <c r="I92" i="2" s="1"/>
  <c r="K92" i="2" s="1"/>
  <c r="M92" i="2" s="1"/>
  <c r="O92" i="2" s="1"/>
  <c r="Q92" i="2" s="1"/>
  <c r="S92" i="2" s="1"/>
  <c r="U92" i="2" s="1"/>
  <c r="E91" i="2"/>
  <c r="G91" i="2" s="1"/>
  <c r="I91" i="2" s="1"/>
  <c r="K91" i="2" s="1"/>
  <c r="M91" i="2" s="1"/>
  <c r="O91" i="2" s="1"/>
  <c r="Q91" i="2" s="1"/>
  <c r="S91" i="2" s="1"/>
  <c r="U91" i="2" s="1"/>
  <c r="W91" i="2" s="1"/>
  <c r="D102" i="2" l="1"/>
  <c r="T102" i="2"/>
  <c r="L96" i="2"/>
  <c r="P102" i="2"/>
  <c r="P96" i="2" s="1"/>
  <c r="V102" i="2"/>
  <c r="V96" i="2" s="1"/>
  <c r="T96" i="2"/>
  <c r="R96" i="2"/>
  <c r="F96" i="2"/>
  <c r="H96" i="2"/>
  <c r="D96" i="2"/>
  <c r="N102" i="2"/>
  <c r="N96" i="2" s="1"/>
  <c r="J102" i="2"/>
  <c r="J96" i="2" s="1"/>
  <c r="U84" i="2"/>
  <c r="U78" i="2" s="1"/>
  <c r="S84" i="2"/>
  <c r="S78" i="2" s="1"/>
  <c r="Q84" i="2"/>
  <c r="O84" i="2"/>
  <c r="M84" i="2"/>
  <c r="M78" i="2" s="1"/>
  <c r="K84" i="2"/>
  <c r="I84" i="2"/>
  <c r="I78" i="2" s="1"/>
  <c r="G84" i="2"/>
  <c r="G78" i="2" s="1"/>
  <c r="E84" i="2"/>
  <c r="C84" i="2"/>
  <c r="V83" i="2"/>
  <c r="T83" i="2"/>
  <c r="R83" i="2"/>
  <c r="P83" i="2"/>
  <c r="N83" i="2"/>
  <c r="L83" i="2"/>
  <c r="J83" i="2"/>
  <c r="H83" i="2"/>
  <c r="F83" i="2"/>
  <c r="D83" i="2"/>
  <c r="V81" i="2"/>
  <c r="T81" i="2"/>
  <c r="R81" i="2"/>
  <c r="P81" i="2"/>
  <c r="N81" i="2"/>
  <c r="L81" i="2"/>
  <c r="J81" i="2"/>
  <c r="H81" i="2"/>
  <c r="F81" i="2"/>
  <c r="D81" i="2"/>
  <c r="V80" i="2"/>
  <c r="T80" i="2"/>
  <c r="R80" i="2"/>
  <c r="P80" i="2"/>
  <c r="N80" i="2"/>
  <c r="L80" i="2"/>
  <c r="J80" i="2"/>
  <c r="H80" i="2"/>
  <c r="F80" i="2"/>
  <c r="D80" i="2"/>
  <c r="E78" i="2"/>
  <c r="V77" i="2"/>
  <c r="T77" i="2"/>
  <c r="R77" i="2"/>
  <c r="P77" i="2"/>
  <c r="N77" i="2"/>
  <c r="L77" i="2"/>
  <c r="J77" i="2"/>
  <c r="H77" i="2"/>
  <c r="F77" i="2"/>
  <c r="D77" i="2"/>
  <c r="V76" i="2"/>
  <c r="T76" i="2"/>
  <c r="R76" i="2"/>
  <c r="P76" i="2"/>
  <c r="N76" i="2"/>
  <c r="L76" i="2"/>
  <c r="J76" i="2"/>
  <c r="H76" i="2"/>
  <c r="F76" i="2"/>
  <c r="D76" i="2"/>
  <c r="V75" i="2"/>
  <c r="T75" i="2"/>
  <c r="R75" i="2"/>
  <c r="P75" i="2"/>
  <c r="N75" i="2"/>
  <c r="L75" i="2"/>
  <c r="J75" i="2"/>
  <c r="H75" i="2"/>
  <c r="F75" i="2"/>
  <c r="D75" i="2"/>
  <c r="E74" i="2"/>
  <c r="G74" i="2" s="1"/>
  <c r="I74" i="2" s="1"/>
  <c r="K74" i="2" s="1"/>
  <c r="M74" i="2" s="1"/>
  <c r="O74" i="2" s="1"/>
  <c r="Q74" i="2" s="1"/>
  <c r="S74" i="2" s="1"/>
  <c r="U74" i="2" s="1"/>
  <c r="E73" i="2"/>
  <c r="G73" i="2" s="1"/>
  <c r="I73" i="2" s="1"/>
  <c r="K73" i="2" s="1"/>
  <c r="M73" i="2" s="1"/>
  <c r="O73" i="2" s="1"/>
  <c r="Q73" i="2" s="1"/>
  <c r="S73" i="2" s="1"/>
  <c r="U73" i="2" s="1"/>
  <c r="W73" i="2" s="1"/>
  <c r="R84" i="2" l="1"/>
  <c r="R78" i="2" s="1"/>
  <c r="L84" i="2"/>
  <c r="L78" i="2" s="1"/>
  <c r="D84" i="2"/>
  <c r="V84" i="2"/>
  <c r="V78" i="2" s="1"/>
  <c r="N84" i="2"/>
  <c r="N78" i="2" s="1"/>
  <c r="T84" i="2"/>
  <c r="T78" i="2" s="1"/>
  <c r="O78" i="2"/>
  <c r="K78" i="2"/>
  <c r="C78" i="2"/>
  <c r="Q78" i="2"/>
  <c r="P84" i="2"/>
  <c r="P78" i="2" s="1"/>
  <c r="J84" i="2"/>
  <c r="J78" i="2" s="1"/>
  <c r="H84" i="2"/>
  <c r="H78" i="2" s="1"/>
  <c r="F84" i="2"/>
  <c r="F78" i="2" s="1"/>
  <c r="D78" i="2"/>
  <c r="W66" i="2"/>
  <c r="W60" i="2" s="1"/>
  <c r="V65" i="2"/>
  <c r="V63" i="2"/>
  <c r="V62" i="2"/>
  <c r="V59" i="2"/>
  <c r="V58" i="2"/>
  <c r="V57" i="2"/>
  <c r="W48" i="2" l="1"/>
  <c r="V47" i="2"/>
  <c r="V45" i="2"/>
  <c r="V44" i="2"/>
  <c r="W42" i="2"/>
  <c r="V41" i="2"/>
  <c r="V40" i="2"/>
  <c r="V39" i="2"/>
  <c r="U48" i="2"/>
  <c r="T48" i="2" s="1"/>
  <c r="T47" i="2"/>
  <c r="T45" i="2"/>
  <c r="T44" i="2"/>
  <c r="U42" i="2"/>
  <c r="T41" i="2"/>
  <c r="T40" i="2"/>
  <c r="T39" i="2"/>
  <c r="S48" i="2"/>
  <c r="R47" i="2"/>
  <c r="R45" i="2"/>
  <c r="R44" i="2"/>
  <c r="S42" i="2"/>
  <c r="R41" i="2"/>
  <c r="R40" i="2"/>
  <c r="R39" i="2"/>
  <c r="Q48" i="2"/>
  <c r="P47" i="2"/>
  <c r="P45" i="2"/>
  <c r="P44" i="2"/>
  <c r="P41" i="2"/>
  <c r="P40" i="2"/>
  <c r="P39" i="2"/>
  <c r="W30" i="2"/>
  <c r="W24" i="2" s="1"/>
  <c r="V29" i="2"/>
  <c r="V27" i="2"/>
  <c r="V26" i="2"/>
  <c r="V23" i="2"/>
  <c r="V22" i="2"/>
  <c r="V21" i="2"/>
  <c r="U66" i="2"/>
  <c r="T65" i="2"/>
  <c r="T63" i="2"/>
  <c r="T62" i="2"/>
  <c r="U60" i="2"/>
  <c r="T59" i="2"/>
  <c r="T58" i="2"/>
  <c r="T57" i="2"/>
  <c r="S66" i="2"/>
  <c r="R66" i="2" s="1"/>
  <c r="R65" i="2"/>
  <c r="R63" i="2"/>
  <c r="R62" i="2"/>
  <c r="R59" i="2"/>
  <c r="R58" i="2"/>
  <c r="R57" i="2"/>
  <c r="Q66" i="2"/>
  <c r="P65" i="2"/>
  <c r="P63" i="2"/>
  <c r="P62" i="2"/>
  <c r="Q60" i="2"/>
  <c r="P59" i="2"/>
  <c r="P58" i="2"/>
  <c r="P57" i="2"/>
  <c r="O66" i="2"/>
  <c r="O60" i="2" s="1"/>
  <c r="M66" i="2"/>
  <c r="M60" i="2" s="1"/>
  <c r="L65" i="2"/>
  <c r="L63" i="2"/>
  <c r="L62" i="2"/>
  <c r="L59" i="2"/>
  <c r="L58" i="2"/>
  <c r="L57" i="2"/>
  <c r="K66" i="2"/>
  <c r="J65" i="2"/>
  <c r="J63" i="2"/>
  <c r="J62" i="2"/>
  <c r="J59" i="2"/>
  <c r="J58" i="2"/>
  <c r="J57" i="2"/>
  <c r="I66" i="2"/>
  <c r="I60" i="2" s="1"/>
  <c r="H65" i="2"/>
  <c r="H63" i="2"/>
  <c r="H62" i="2"/>
  <c r="H59" i="2"/>
  <c r="H58" i="2"/>
  <c r="H57" i="2"/>
  <c r="P66" i="2" l="1"/>
  <c r="P60" i="2" s="1"/>
  <c r="J66" i="2"/>
  <c r="S60" i="2"/>
  <c r="L66" i="2"/>
  <c r="R48" i="2"/>
  <c r="R42" i="2" s="1"/>
  <c r="L60" i="2"/>
  <c r="J60" i="2"/>
  <c r="K60" i="2"/>
  <c r="Q42" i="2"/>
  <c r="R60" i="2"/>
  <c r="T42" i="2"/>
  <c r="T66" i="2"/>
  <c r="T60" i="2" s="1"/>
  <c r="V66" i="2"/>
  <c r="V60" i="2" s="1"/>
  <c r="V48" i="2"/>
  <c r="V42" i="2" s="1"/>
  <c r="U30" i="2"/>
  <c r="T29" i="2"/>
  <c r="T27" i="2"/>
  <c r="T26" i="2"/>
  <c r="T23" i="2"/>
  <c r="T22" i="2"/>
  <c r="T21" i="2"/>
  <c r="O48" i="2"/>
  <c r="N47" i="2"/>
  <c r="N45" i="2"/>
  <c r="N44" i="2"/>
  <c r="N41" i="2"/>
  <c r="N40" i="2"/>
  <c r="N39" i="2"/>
  <c r="G66" i="2"/>
  <c r="G60" i="2" s="1"/>
  <c r="F65" i="2"/>
  <c r="F63" i="2"/>
  <c r="F62" i="2"/>
  <c r="F59" i="2"/>
  <c r="F58" i="2"/>
  <c r="F57" i="2"/>
  <c r="P48" i="2" l="1"/>
  <c r="P42" i="2" s="1"/>
  <c r="V30" i="2"/>
  <c r="V24" i="2" s="1"/>
  <c r="H66" i="2"/>
  <c r="H60" i="2" s="1"/>
  <c r="O42" i="2"/>
  <c r="U24" i="2"/>
  <c r="E66" i="2"/>
  <c r="F66" i="2" s="1"/>
  <c r="F60" i="2" s="1"/>
  <c r="E60" i="2"/>
  <c r="D65" i="2"/>
  <c r="D63" i="2"/>
  <c r="D62" i="2"/>
  <c r="D59" i="2"/>
  <c r="D58" i="2"/>
  <c r="D57" i="2"/>
  <c r="E55" i="2"/>
  <c r="G55" i="2" s="1"/>
  <c r="I55" i="2" s="1"/>
  <c r="K55" i="2" s="1"/>
  <c r="M55" i="2" s="1"/>
  <c r="O55" i="2" s="1"/>
  <c r="Q55" i="2" s="1"/>
  <c r="S55" i="2" s="1"/>
  <c r="U55" i="2" s="1"/>
  <c r="W55" i="2" s="1"/>
  <c r="E56" i="2"/>
  <c r="G56" i="2" s="1"/>
  <c r="I56" i="2" s="1"/>
  <c r="K56" i="2" s="1"/>
  <c r="M56" i="2" s="1"/>
  <c r="O56" i="2" s="1"/>
  <c r="Q56" i="2" s="1"/>
  <c r="S56" i="2" s="1"/>
  <c r="U56" i="2" s="1"/>
  <c r="M48" i="2"/>
  <c r="N48" i="2" s="1"/>
  <c r="N42" i="2" s="1"/>
  <c r="L47" i="2"/>
  <c r="L45" i="2"/>
  <c r="L44" i="2"/>
  <c r="L41" i="2"/>
  <c r="L40" i="2"/>
  <c r="L39" i="2"/>
  <c r="S30" i="2"/>
  <c r="T30" i="2" s="1"/>
  <c r="T24" i="2" s="1"/>
  <c r="R29" i="2"/>
  <c r="R27" i="2"/>
  <c r="R26" i="2"/>
  <c r="R23" i="2"/>
  <c r="R22" i="2"/>
  <c r="R21" i="2"/>
  <c r="S24" i="2" l="1"/>
  <c r="M42" i="2"/>
  <c r="C66" i="2"/>
  <c r="C60" i="2" s="1"/>
  <c r="K48" i="2"/>
  <c r="L48" i="2" s="1"/>
  <c r="L42" i="2" s="1"/>
  <c r="J47" i="2"/>
  <c r="J45" i="2"/>
  <c r="J44" i="2"/>
  <c r="J41" i="2"/>
  <c r="J40" i="2"/>
  <c r="J39" i="2"/>
  <c r="Q30" i="2"/>
  <c r="R30" i="2" s="1"/>
  <c r="R24" i="2" s="1"/>
  <c r="P29" i="2"/>
  <c r="P27" i="2"/>
  <c r="P26" i="2"/>
  <c r="Q24" i="2"/>
  <c r="P23" i="2"/>
  <c r="P22" i="2"/>
  <c r="P21" i="2"/>
  <c r="D66" i="2" l="1"/>
  <c r="D60" i="2" s="1"/>
  <c r="K42" i="2"/>
  <c r="W12" i="2"/>
  <c r="E6" i="2"/>
  <c r="G6" i="2"/>
  <c r="I6" i="2"/>
  <c r="K6" i="2"/>
  <c r="M6" i="2"/>
  <c r="O6" i="2"/>
  <c r="Q6" i="2"/>
  <c r="S6" i="2"/>
  <c r="U6" i="2"/>
  <c r="C6" i="2"/>
  <c r="O30" i="2"/>
  <c r="N29" i="2"/>
  <c r="N27" i="2"/>
  <c r="N26" i="2"/>
  <c r="N23" i="2"/>
  <c r="N22" i="2"/>
  <c r="N21" i="2"/>
  <c r="I48" i="2"/>
  <c r="H47" i="2"/>
  <c r="H45" i="2"/>
  <c r="H44" i="2"/>
  <c r="H41" i="2"/>
  <c r="H40" i="2"/>
  <c r="H39" i="2"/>
  <c r="W6" i="2" l="1"/>
  <c r="O24" i="2"/>
  <c r="J48" i="2"/>
  <c r="J42" i="2" s="1"/>
  <c r="P30" i="2"/>
  <c r="P24" i="2" s="1"/>
  <c r="I42" i="2"/>
  <c r="M30" i="2"/>
  <c r="M24" i="2" s="1"/>
  <c r="K30" i="2"/>
  <c r="K24" i="2" s="1"/>
  <c r="I30" i="2"/>
  <c r="I24" i="2" s="1"/>
  <c r="G30" i="2"/>
  <c r="G24" i="2" s="1"/>
  <c r="E30" i="2"/>
  <c r="E24" i="2" s="1"/>
  <c r="C30" i="2"/>
  <c r="C24" i="2" s="1"/>
  <c r="L29" i="2"/>
  <c r="J29" i="2"/>
  <c r="H29" i="2"/>
  <c r="F29" i="2"/>
  <c r="D29" i="2"/>
  <c r="N30" i="2" l="1"/>
  <c r="N24" i="2" s="1"/>
  <c r="F47" i="2"/>
  <c r="D47" i="2"/>
  <c r="G48" i="2"/>
  <c r="E48" i="2"/>
  <c r="E42" i="2" s="1"/>
  <c r="C48" i="2"/>
  <c r="C42" i="2" s="1"/>
  <c r="F45" i="2"/>
  <c r="F44" i="2"/>
  <c r="F41" i="2"/>
  <c r="F40" i="2"/>
  <c r="F39" i="2"/>
  <c r="L30" i="2"/>
  <c r="L27" i="2"/>
  <c r="L26" i="2"/>
  <c r="L23" i="2"/>
  <c r="L22" i="2"/>
  <c r="L21" i="2"/>
  <c r="G42" i="2" l="1"/>
  <c r="H48" i="2"/>
  <c r="H42" i="2" s="1"/>
  <c r="L24" i="2"/>
  <c r="F48" i="2"/>
  <c r="F42" i="2" s="1"/>
  <c r="E37" i="2" l="1"/>
  <c r="G37" i="2" s="1"/>
  <c r="I37" i="2" s="1"/>
  <c r="K37" i="2" s="1"/>
  <c r="M37" i="2" s="1"/>
  <c r="O37" i="2" s="1"/>
  <c r="Q37" i="2" s="1"/>
  <c r="S37" i="2" s="1"/>
  <c r="U37" i="2" s="1"/>
  <c r="W37" i="2" s="1"/>
  <c r="E38" i="2"/>
  <c r="G38" i="2" s="1"/>
  <c r="I38" i="2" s="1"/>
  <c r="K38" i="2" s="1"/>
  <c r="M38" i="2" s="1"/>
  <c r="O38" i="2" s="1"/>
  <c r="Q38" i="2" s="1"/>
  <c r="S38" i="2" s="1"/>
  <c r="U38" i="2" s="1"/>
  <c r="D45" i="2"/>
  <c r="D44" i="2"/>
  <c r="D41" i="2"/>
  <c r="D40" i="2"/>
  <c r="D39" i="2"/>
  <c r="J27" i="2"/>
  <c r="J23" i="2"/>
  <c r="J30" i="2"/>
  <c r="J26" i="2"/>
  <c r="J22" i="2"/>
  <c r="J21" i="2"/>
  <c r="J24" i="2" s="1"/>
  <c r="D48" i="2" l="1"/>
  <c r="D42" i="2" s="1"/>
  <c r="E20" i="2"/>
  <c r="G20" i="2" s="1"/>
  <c r="I20" i="2" s="1"/>
  <c r="K20" i="2" s="1"/>
  <c r="M20" i="2" s="1"/>
  <c r="O20" i="2" s="1"/>
  <c r="Q20" i="2" s="1"/>
  <c r="S20" i="2" s="1"/>
  <c r="U20" i="2" s="1"/>
  <c r="H27" i="2"/>
  <c r="H26" i="2"/>
  <c r="H23" i="2"/>
  <c r="H30" i="2"/>
  <c r="H22" i="2"/>
  <c r="H21" i="2"/>
  <c r="H24" i="2" l="1"/>
  <c r="E19" i="2"/>
  <c r="G19" i="2" s="1"/>
  <c r="I19" i="2" s="1"/>
  <c r="K19" i="2" s="1"/>
  <c r="M19" i="2" s="1"/>
  <c r="O19" i="2" s="1"/>
  <c r="Q19" i="2" s="1"/>
  <c r="S19" i="2" s="1"/>
  <c r="U19" i="2" s="1"/>
  <c r="W19" i="2" s="1"/>
  <c r="F27" i="2" l="1"/>
  <c r="F26" i="2"/>
  <c r="F23" i="2"/>
  <c r="F22" i="2"/>
  <c r="F30" i="2" s="1"/>
  <c r="F21" i="2"/>
  <c r="F24" i="2" l="1"/>
  <c r="D30" i="2"/>
  <c r="V9" i="2" l="1"/>
  <c r="T9" i="2"/>
  <c r="R9" i="2"/>
  <c r="P9" i="2"/>
  <c r="N9" i="2"/>
  <c r="L9" i="2"/>
  <c r="J9" i="2"/>
  <c r="H9" i="2"/>
  <c r="F9" i="2"/>
  <c r="D9" i="2"/>
  <c r="D26" i="2"/>
  <c r="D23" i="2"/>
  <c r="D27" i="2"/>
  <c r="D22" i="2"/>
  <c r="D21" i="2"/>
  <c r="D24" i="2" l="1"/>
  <c r="L8" i="3"/>
  <c r="A8" i="3" s="1"/>
  <c r="L22" i="3"/>
  <c r="A22" i="3" s="1"/>
  <c r="L17" i="3"/>
  <c r="A17" i="3" s="1"/>
  <c r="L23" i="3"/>
  <c r="A23" i="3" s="1"/>
  <c r="L20" i="3"/>
  <c r="A20" i="3" s="1"/>
  <c r="L6" i="3"/>
  <c r="A6" i="3" s="1"/>
  <c r="L7" i="3"/>
  <c r="A7" i="3" s="1"/>
  <c r="L18" i="3"/>
  <c r="A18" i="3" s="1"/>
  <c r="L4" i="3"/>
  <c r="A4" i="3" s="1"/>
  <c r="L15" i="3"/>
  <c r="A15" i="3" s="1"/>
  <c r="L24" i="3"/>
  <c r="A24" i="3" s="1"/>
  <c r="L16" i="3"/>
  <c r="A16" i="3" s="1"/>
  <c r="L21" i="3"/>
  <c r="A21" i="3" s="1"/>
  <c r="L12" i="3"/>
  <c r="A12" i="3" s="1"/>
  <c r="L5" i="3"/>
  <c r="A5" i="3" s="1"/>
  <c r="L11" i="3"/>
  <c r="A11" i="3" s="1"/>
  <c r="L19" i="3"/>
  <c r="A19" i="3" s="1"/>
  <c r="L9" i="3"/>
  <c r="A9" i="3" s="1"/>
  <c r="L13" i="3"/>
  <c r="A13" i="3" s="1"/>
  <c r="L14" i="3"/>
  <c r="A14" i="3" s="1"/>
  <c r="L10" i="3"/>
  <c r="A10" i="3" s="1"/>
  <c r="V3" i="2" l="1"/>
  <c r="V4" i="2"/>
  <c r="V8" i="2"/>
  <c r="V5" i="2"/>
  <c r="V6" i="2" l="1"/>
  <c r="T3" i="2"/>
  <c r="T4" i="2"/>
  <c r="T8" i="2"/>
  <c r="T5" i="2"/>
  <c r="T6" i="2" l="1"/>
  <c r="R3" i="2"/>
  <c r="R4" i="2"/>
  <c r="R8" i="2"/>
  <c r="R5" i="2"/>
  <c r="R6" i="2" l="1"/>
  <c r="D5" i="2"/>
  <c r="D8" i="2"/>
  <c r="D4" i="2"/>
  <c r="D3" i="2"/>
  <c r="D6" i="2" s="1"/>
  <c r="P3" i="2" l="1"/>
  <c r="P4" i="2"/>
  <c r="P8" i="2"/>
  <c r="P5" i="2"/>
  <c r="P6" i="2" l="1"/>
  <c r="N3" i="2"/>
  <c r="N4" i="2"/>
  <c r="N8" i="2"/>
  <c r="N5" i="2"/>
  <c r="N6" i="2" l="1"/>
  <c r="L3" i="2"/>
  <c r="L4" i="2"/>
  <c r="L8" i="2"/>
  <c r="L5" i="2"/>
  <c r="J3" i="2"/>
  <c r="J4" i="2"/>
  <c r="J8" i="2"/>
  <c r="J5" i="2"/>
  <c r="J6" i="2" l="1"/>
  <c r="L6" i="2"/>
  <c r="H5" i="2"/>
  <c r="H8" i="2"/>
  <c r="H4" i="2"/>
  <c r="H3" i="2"/>
  <c r="H6" i="2" s="1"/>
  <c r="F5" i="2"/>
  <c r="F8" i="2"/>
  <c r="F4" i="2"/>
  <c r="F3" i="2"/>
  <c r="F6" i="2" l="1"/>
  <c r="K21" i="1"/>
  <c r="N62" i="2" l="1"/>
  <c r="N65" i="2"/>
  <c r="N58" i="2"/>
  <c r="N59" i="2"/>
  <c r="N66" i="2"/>
  <c r="N57" i="2"/>
  <c r="N60" i="2" s="1"/>
  <c r="N63" i="2"/>
</calcChain>
</file>

<file path=xl/comments1.xml><?xml version="1.0" encoding="utf-8"?>
<comments xmlns="http://schemas.openxmlformats.org/spreadsheetml/2006/main">
  <authors>
    <author>Aaron</author>
  </authors>
  <commentList>
    <comment ref="C99" authorId="0">
      <text>
        <r>
          <rPr>
            <b/>
            <sz val="9"/>
            <color indexed="81"/>
            <rFont val="Tahoma"/>
            <family val="2"/>
          </rPr>
          <t>Aaron:</t>
        </r>
        <r>
          <rPr>
            <sz val="9"/>
            <color indexed="81"/>
            <rFont val="Tahoma"/>
            <family val="2"/>
          </rPr>
          <t xml:space="preserve">
do not post notice in the steam blueprint forum, neg vote is from a hater on the forum no doubt</t>
        </r>
      </text>
    </comment>
    <comment ref="C117" authorId="0">
      <text>
        <r>
          <rPr>
            <b/>
            <sz val="9"/>
            <color indexed="81"/>
            <rFont val="Tahoma"/>
            <family val="2"/>
          </rPr>
          <t>Aaron:</t>
        </r>
        <r>
          <rPr>
            <sz val="9"/>
            <color indexed="81"/>
            <rFont val="Tahoma"/>
            <family val="2"/>
          </rPr>
          <t xml:space="preserve">
do not post notice in the steam blueprint forum, neg vote is from a hater on the forum no doubt</t>
        </r>
      </text>
    </comment>
  </commentList>
</comments>
</file>

<file path=xl/sharedStrings.xml><?xml version="1.0" encoding="utf-8"?>
<sst xmlns="http://schemas.openxmlformats.org/spreadsheetml/2006/main" count="360" uniqueCount="179">
  <si>
    <t>Meat</t>
  </si>
  <si>
    <t>Plant Protein</t>
  </si>
  <si>
    <t>Vegatable</t>
  </si>
  <si>
    <t>Steak</t>
  </si>
  <si>
    <t>Purified Water</t>
  </si>
  <si>
    <t>E Ration</t>
  </si>
  <si>
    <t>Hot Beverage</t>
  </si>
  <si>
    <t>Buds</t>
  </si>
  <si>
    <t>Fruit Juice</t>
  </si>
  <si>
    <t>Energy Bar</t>
  </si>
  <si>
    <t>Salami</t>
  </si>
  <si>
    <t xml:space="preserve">Harvest </t>
  </si>
  <si>
    <t>Fruit</t>
  </si>
  <si>
    <t>Fruit - Pearthing</t>
  </si>
  <si>
    <t xml:space="preserve">Salami </t>
  </si>
  <si>
    <t>Spice</t>
  </si>
  <si>
    <t>Protein</t>
  </si>
  <si>
    <t>Pear</t>
  </si>
  <si>
    <t>Orange</t>
  </si>
  <si>
    <t>Ham</t>
  </si>
  <si>
    <t>Visits</t>
  </si>
  <si>
    <t>Subs</t>
  </si>
  <si>
    <t>Kiowa</t>
  </si>
  <si>
    <t>Favs</t>
  </si>
  <si>
    <t>3-Mon</t>
  </si>
  <si>
    <t>8376455466</t>
  </si>
  <si>
    <t>Coms Relay 653</t>
  </si>
  <si>
    <t>Code</t>
  </si>
  <si>
    <t>Oxy</t>
  </si>
  <si>
    <t>Coms Relay 588</t>
  </si>
  <si>
    <t>Core</t>
  </si>
  <si>
    <t>Coms Relay 451</t>
  </si>
  <si>
    <t>IDA</t>
  </si>
  <si>
    <t>Recon Sled</t>
  </si>
  <si>
    <t>Kai</t>
  </si>
  <si>
    <t>Spec Items</t>
  </si>
  <si>
    <t>Alien Organism</t>
  </si>
  <si>
    <t>Alpha Virus</t>
  </si>
  <si>
    <t>Ancient Relics</t>
  </si>
  <si>
    <t>Mutated Substance</t>
  </si>
  <si>
    <t>Narcotics</t>
  </si>
  <si>
    <t>Technical Artifact</t>
  </si>
  <si>
    <t>Toxic Liquid</t>
  </si>
  <si>
    <t>Toxic Waste</t>
  </si>
  <si>
    <t>Buy</t>
  </si>
  <si>
    <t>Sell</t>
  </si>
  <si>
    <t>Commodities</t>
  </si>
  <si>
    <t>Chemicals</t>
  </si>
  <si>
    <t>Coolant</t>
  </si>
  <si>
    <t>Fertilizer</t>
  </si>
  <si>
    <t>Filters</t>
  </si>
  <si>
    <t>Leather</t>
  </si>
  <si>
    <t>Liquors</t>
  </si>
  <si>
    <t>Luxury Goods</t>
  </si>
  <si>
    <t>Optronics</t>
  </si>
  <si>
    <t>Raw Diamond</t>
  </si>
  <si>
    <t>Robotics</t>
  </si>
  <si>
    <t>Science Equipment</t>
  </si>
  <si>
    <t>Spare Parts</t>
  </si>
  <si>
    <t>Tablet</t>
  </si>
  <si>
    <t>Markup</t>
  </si>
  <si>
    <t>Space</t>
  </si>
  <si>
    <t>Eng Bay</t>
  </si>
  <si>
    <t>Castle</t>
  </si>
  <si>
    <t>Week</t>
  </si>
  <si>
    <t>NegVote</t>
  </si>
  <si>
    <t>UpVote</t>
  </si>
  <si>
    <t>Sub Unique</t>
  </si>
  <si>
    <t>Dukide</t>
  </si>
  <si>
    <t>Morning</t>
  </si>
  <si>
    <t>Evening</t>
  </si>
  <si>
    <t>Rank</t>
  </si>
  <si>
    <t>Glad Base</t>
  </si>
  <si>
    <t>Starhenge</t>
  </si>
  <si>
    <t>11+</t>
  </si>
  <si>
    <t>Server</t>
  </si>
  <si>
    <t>Galaxy Quest</t>
  </si>
  <si>
    <t>Auto Miner</t>
  </si>
  <si>
    <t>Gold</t>
  </si>
  <si>
    <t>n/a</t>
  </si>
  <si>
    <t>door logic</t>
  </si>
  <si>
    <t>Promethium</t>
  </si>
  <si>
    <t>upgrade thrusters</t>
  </si>
  <si>
    <t>Pentaxid</t>
  </si>
  <si>
    <t>upgrade armor</t>
  </si>
  <si>
    <t>Sathium</t>
  </si>
  <si>
    <t>Neo</t>
  </si>
  <si>
    <t>Erestrum</t>
  </si>
  <si>
    <t>Star</t>
  </si>
  <si>
    <t>Planet</t>
  </si>
  <si>
    <t>Const</t>
  </si>
  <si>
    <t>Teleport</t>
  </si>
  <si>
    <t>Solar</t>
  </si>
  <si>
    <t>Gen</t>
  </si>
  <si>
    <t>Water</t>
  </si>
  <si>
    <t>Hunt</t>
  </si>
  <si>
    <t>Lucirion</t>
  </si>
  <si>
    <t>Shalvi</t>
  </si>
  <si>
    <t>Havoc</t>
  </si>
  <si>
    <t>Salekan</t>
  </si>
  <si>
    <t>Mine</t>
  </si>
  <si>
    <t>ATM</t>
  </si>
  <si>
    <t>Zascosium</t>
  </si>
  <si>
    <t>Territory</t>
  </si>
  <si>
    <t>POL</t>
  </si>
  <si>
    <t>Murma</t>
  </si>
  <si>
    <t>Pluoiius</t>
  </si>
  <si>
    <t>Fuel Mining Outpost</t>
  </si>
  <si>
    <t>LCZ</t>
  </si>
  <si>
    <t>Autominer</t>
  </si>
  <si>
    <t>Sath</t>
  </si>
  <si>
    <t>Prom</t>
  </si>
  <si>
    <t>Pent</t>
  </si>
  <si>
    <t>Erest</t>
  </si>
  <si>
    <t>Zasco</t>
  </si>
  <si>
    <t>Tchusa</t>
  </si>
  <si>
    <t>Lyatan Omega</t>
  </si>
  <si>
    <t>Base</t>
  </si>
  <si>
    <t>Scaffold</t>
  </si>
  <si>
    <t>Odine</t>
  </si>
  <si>
    <t>Raze Alpha</t>
  </si>
  <si>
    <t>Telestation</t>
  </si>
  <si>
    <t>Elyion</t>
  </si>
  <si>
    <t>Ramuna</t>
  </si>
  <si>
    <t>Adaeme Moon 3</t>
  </si>
  <si>
    <t>Battle of Adaeme Moon 3</t>
  </si>
  <si>
    <t>Starbolt</t>
  </si>
  <si>
    <t>Fav Unique</t>
  </si>
  <si>
    <t>Iron</t>
  </si>
  <si>
    <t>Copper</t>
  </si>
  <si>
    <t>Silicon</t>
  </si>
  <si>
    <t>Cobalt</t>
  </si>
  <si>
    <t>Magnesium</t>
  </si>
  <si>
    <t>Prometh</t>
  </si>
  <si>
    <t>Pentax</t>
  </si>
  <si>
    <t>Pluoiios Moon</t>
  </si>
  <si>
    <t>Pluoiios Moon 2</t>
  </si>
  <si>
    <t>Haeeis</t>
  </si>
  <si>
    <t>Ideoror</t>
  </si>
  <si>
    <t>Belphugo</t>
  </si>
  <si>
    <t>Trees</t>
  </si>
  <si>
    <t>PvP</t>
  </si>
  <si>
    <t>Ores</t>
  </si>
  <si>
    <t>Pontobure</t>
  </si>
  <si>
    <t>Alale</t>
  </si>
  <si>
    <t>Gi Alpha</t>
  </si>
  <si>
    <t>Uoez 1760</t>
  </si>
  <si>
    <t>Uoez 1760 I Moon</t>
  </si>
  <si>
    <t>Uoez 1760 I Moon 1</t>
  </si>
  <si>
    <t>Airderine Moon 1</t>
  </si>
  <si>
    <t>PvE</t>
  </si>
  <si>
    <t>Ellyon</t>
  </si>
  <si>
    <t>Lea  (North Pole)</t>
  </si>
  <si>
    <t>Type</t>
  </si>
  <si>
    <t>Lava</t>
  </si>
  <si>
    <t>Uoez 1760 II</t>
  </si>
  <si>
    <t>Gravity</t>
  </si>
  <si>
    <t>Lava Nascent</t>
  </si>
  <si>
    <t>Sathium Planets:  Lava Nascent, Barren</t>
  </si>
  <si>
    <t>Planet Type</t>
  </si>
  <si>
    <t>Desert Moon</t>
  </si>
  <si>
    <t>Forrest Moon</t>
  </si>
  <si>
    <t>Snow Planet</t>
  </si>
  <si>
    <t>Neodymium</t>
  </si>
  <si>
    <t>Titanium</t>
  </si>
  <si>
    <t>Dreadnought / Juggernaut / Battlestar / Mothership</t>
  </si>
  <si>
    <t>Cruiser / Battleship / Carrier / Super Tanker / Mega-Freighter</t>
  </si>
  <si>
    <t>Destroyer / Freighter</t>
  </si>
  <si>
    <t>Frigate / Merchantman / Pirate</t>
  </si>
  <si>
    <t>Corvette / Smuggler</t>
  </si>
  <si>
    <t>Transporter (Troops, Civilians, Ore, Fuel, etc)</t>
  </si>
  <si>
    <t>Drop Ship (largest hangar capable craft)</t>
  </si>
  <si>
    <t>Interceptor / Bomber</t>
  </si>
  <si>
    <t>Fighter / Shuttle</t>
  </si>
  <si>
    <t>Scout / Skiff</t>
  </si>
  <si>
    <t>one large block = 2m</t>
  </si>
  <si>
    <t>Corvette/Smuggler</t>
  </si>
  <si>
    <t>Wolverine</t>
  </si>
  <si>
    <t>Noon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</si>
</sst>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%;\-#,##0.0%;#,##0.0%;_%@_%"/>
    <numFmt numFmtId="165" formatCode="#,##0.00%;\-#,##0.00%;#,##0.00%;_%@_%"/>
    <numFmt numFmtId="166" formatCode="#,##0_);\(#,##0\);&quot;-&quot;_);@_)"/>
    <numFmt numFmtId="167" formatCode="#,##0.00_);\(#,##0.00\);&quot;-&quot;_);@_)"/>
    <numFmt numFmtId="168" formatCode="#,##0.0_);\(#,##0.0\);&quot;-&quot;_);@_)"/>
  </numFmts>
  <fonts count="12" x14ac:knownFonts="1">
    <font>
      <sz val="11"/>
      <color theme="1"/>
      <name val="Calibri"/>
      <family val="2"/>
      <scheme val="minor"/>
    </font>
    <font>
      <sz val="11"/>
      <color indexed="25"/>
      <name val="Calibri"/>
      <family val="2"/>
      <scheme val="minor"/>
    </font>
    <font>
      <sz val="11"/>
      <color indexed="12"/>
      <name val="Calibri"/>
      <family val="2"/>
      <scheme val="minor"/>
    </font>
    <font>
      <sz val="11"/>
      <color indexed="17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color theme="1"/>
      <name val="Arial"/>
      <family val="2"/>
    </font>
    <font>
      <sz val="8"/>
      <color indexed="25"/>
      <name val="Arial"/>
      <family val="2"/>
    </font>
    <font>
      <sz val="8"/>
      <color indexed="17"/>
      <name val="Arial"/>
      <family val="2"/>
    </font>
    <font>
      <sz val="8"/>
      <color indexed="12"/>
      <name val="Arial"/>
      <family val="2"/>
    </font>
    <font>
      <sz val="8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Fill="1"/>
    <xf numFmtId="0" fontId="2" fillId="2" borderId="0" xfId="0" applyFont="1" applyFill="1"/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6" fontId="2" fillId="2" borderId="0" xfId="0" applyNumberFormat="1" applyFont="1" applyFill="1" applyAlignment="1">
      <alignment horizontal="center"/>
    </xf>
    <xf numFmtId="165" fontId="4" fillId="0" borderId="0" xfId="0" applyNumberFormat="1" applyFont="1" applyFill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/>
    <xf numFmtId="0" fontId="8" fillId="2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0" fontId="5" fillId="0" borderId="0" xfId="0" quotePrefix="1" applyFont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8" fillId="2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166" fontId="6" fillId="0" borderId="0" xfId="0" applyNumberFormat="1" applyFont="1" applyFill="1"/>
    <xf numFmtId="167" fontId="8" fillId="2" borderId="0" xfId="0" applyNumberFormat="1" applyFont="1" applyFill="1" applyAlignment="1">
      <alignment horizontal="center"/>
    </xf>
    <xf numFmtId="167" fontId="6" fillId="0" borderId="0" xfId="0" applyNumberFormat="1" applyFont="1" applyFill="1"/>
    <xf numFmtId="166" fontId="8" fillId="3" borderId="0" xfId="0" applyNumberFormat="1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5" fillId="0" borderId="2" xfId="0" applyFont="1" applyBorder="1"/>
    <xf numFmtId="0" fontId="6" fillId="0" borderId="2" xfId="0" applyFont="1" applyFill="1" applyBorder="1" applyAlignment="1">
      <alignment horizontal="center"/>
    </xf>
    <xf numFmtId="0" fontId="5" fillId="0" borderId="0" xfId="0" applyFont="1" applyBorder="1"/>
    <xf numFmtId="14" fontId="8" fillId="2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4" fontId="9" fillId="0" borderId="0" xfId="0" applyNumberFormat="1" applyFont="1" applyFill="1" applyBorder="1" applyAlignment="1">
      <alignment horizontal="center"/>
    </xf>
    <xf numFmtId="0" fontId="6" fillId="0" borderId="2" xfId="0" applyFont="1" applyFill="1" applyBorder="1"/>
    <xf numFmtId="0" fontId="7" fillId="0" borderId="0" xfId="0" applyFont="1" applyFill="1" applyBorder="1"/>
    <xf numFmtId="0" fontId="6" fillId="0" borderId="0" xfId="0" applyFont="1" applyFill="1" applyBorder="1"/>
    <xf numFmtId="166" fontId="8" fillId="2" borderId="2" xfId="0" applyNumberFormat="1" applyFont="1" applyFill="1" applyBorder="1" applyAlignment="1">
      <alignment horizontal="center"/>
    </xf>
    <xf numFmtId="166" fontId="6" fillId="0" borderId="2" xfId="0" applyNumberFormat="1" applyFont="1" applyFill="1" applyBorder="1"/>
    <xf numFmtId="166" fontId="9" fillId="0" borderId="2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5" fillId="0" borderId="2" xfId="0" applyFont="1" applyBorder="1" applyAlignment="1">
      <alignment horizontal="center"/>
    </xf>
    <xf numFmtId="0" fontId="7" fillId="0" borderId="0" xfId="0" applyFont="1" applyFill="1" applyAlignment="1">
      <alignment horizontal="center"/>
    </xf>
    <xf numFmtId="166" fontId="6" fillId="0" borderId="2" xfId="0" applyNumberFormat="1" applyFont="1" applyFill="1" applyBorder="1" applyAlignment="1">
      <alignment horizontal="center"/>
    </xf>
    <xf numFmtId="167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168" fontId="6" fillId="0" borderId="0" xfId="0" applyNumberFormat="1" applyFont="1" applyFill="1" applyAlignment="1">
      <alignment horizontal="center"/>
    </xf>
    <xf numFmtId="168" fontId="8" fillId="2" borderId="0" xfId="0" applyNumberFormat="1" applyFont="1" applyFill="1" applyAlignment="1">
      <alignment horizontal="center"/>
    </xf>
    <xf numFmtId="166" fontId="8" fillId="4" borderId="0" xfId="0" applyNumberFormat="1" applyFont="1" applyFill="1" applyAlignment="1">
      <alignment horizontal="center"/>
    </xf>
    <xf numFmtId="14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</cellXfs>
  <cellStyles count="1">
    <cellStyle name="Normal" xfId="0" builtinId="0"/>
  </cellStyles>
  <dxfs count="76"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indexed="9"/>
      </font>
      <fill>
        <patternFill>
          <bgColor indexed="8"/>
        </patternFill>
      </fill>
    </dxf>
    <dxf>
      <font>
        <b val="0"/>
        <i val="0"/>
        <color rgb="FF000000"/>
      </font>
      <fill>
        <patternFill>
          <bgColor rgb="FFFFFF00"/>
        </patternFill>
      </fill>
    </dxf>
    <dxf>
      <font>
        <b val="0"/>
        <i val="0"/>
        <color rgb="FF000000"/>
      </font>
      <fill>
        <patternFill>
          <bgColor rgb="FFFFFF00"/>
        </patternFill>
      </fill>
    </dxf>
    <dxf>
      <font>
        <b val="0"/>
        <i val="0"/>
        <color rgb="FF000000"/>
      </font>
      <fill>
        <patternFill>
          <bgColor rgb="FFFFFF00"/>
        </patternFill>
      </fill>
    </dxf>
    <dxf>
      <font>
        <b val="0"/>
        <i val="0"/>
        <color rgb="FF000000"/>
      </font>
      <fill>
        <patternFill>
          <bgColor rgb="FFFFFF00"/>
        </patternFill>
      </fill>
    </dxf>
    <dxf>
      <font>
        <b val="0"/>
        <i val="0"/>
        <color rgb="FF000000"/>
      </font>
      <fill>
        <patternFill>
          <bgColor rgb="FFFFFF00"/>
        </patternFill>
      </fill>
    </dxf>
    <dxf>
      <font>
        <b val="0"/>
        <i val="0"/>
        <color rgb="FF000000"/>
      </font>
      <fill>
        <patternFill>
          <bgColor rgb="FFFFFF00"/>
        </patternFill>
      </fill>
    </dxf>
    <dxf>
      <font>
        <b val="0"/>
        <i val="0"/>
        <color rgb="FF000000"/>
      </font>
      <fill>
        <patternFill>
          <bgColor rgb="FFFFFF00"/>
        </patternFill>
      </fill>
    </dxf>
    <dxf>
      <font>
        <b val="0"/>
        <i val="0"/>
        <color rgb="FF000000"/>
      </font>
      <fill>
        <patternFill>
          <bgColor rgb="FFFFFF00"/>
        </patternFill>
      </fill>
    </dxf>
    <dxf>
      <font>
        <color indexed="9"/>
      </font>
      <fill>
        <patternFill>
          <bgColor indexed="8"/>
        </patternFill>
      </fill>
    </dxf>
    <dxf>
      <font>
        <b val="0"/>
        <i val="0"/>
        <color rgb="FF000000"/>
      </font>
      <fill>
        <patternFill>
          <bgColor rgb="FFFFFF00"/>
        </patternFill>
      </fill>
    </dxf>
    <dxf>
      <font>
        <b val="0"/>
        <i val="0"/>
        <color rgb="FF000000"/>
      </font>
      <fill>
        <patternFill>
          <bgColor rgb="FFFFFF00"/>
        </patternFill>
      </fill>
    </dxf>
    <dxf>
      <font>
        <color indexed="9"/>
      </font>
      <fill>
        <patternFill>
          <bgColor indexed="12"/>
        </patternFill>
      </fill>
    </dxf>
    <dxf>
      <font>
        <b val="0"/>
        <i val="0"/>
        <color rgb="FF000000"/>
      </font>
      <fill>
        <patternFill>
          <bgColor rgb="FFFFFF00"/>
        </patternFill>
      </fill>
    </dxf>
    <dxf>
      <font>
        <b val="0"/>
        <i val="0"/>
        <color rgb="FF000000"/>
      </font>
      <fill>
        <patternFill>
          <bgColor rgb="FFFFFF00"/>
        </patternFill>
      </fill>
    </dxf>
    <dxf>
      <font>
        <color indexed="9"/>
      </font>
      <fill>
        <patternFill>
          <bgColor indexed="8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  <dxf>
      <font>
        <color auto="1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0</xdr:row>
      <xdr:rowOff>180976</xdr:rowOff>
    </xdr:from>
    <xdr:to>
      <xdr:col>18</xdr:col>
      <xdr:colOff>495300</xdr:colOff>
      <xdr:row>29</xdr:row>
      <xdr:rowOff>104776</xdr:rowOff>
    </xdr:to>
    <xdr:sp macro="" textlink="">
      <xdr:nvSpPr>
        <xdr:cNvPr id="2" name="TextBox 1"/>
        <xdr:cNvSpPr txBox="1"/>
      </xdr:nvSpPr>
      <xdr:spPr>
        <a:xfrm>
          <a:off x="6296025" y="180976"/>
          <a:ext cx="6391275" cy="5448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think I want 5 CV size classes. Using the creative blueprint building limit of 239 blocks, I get the following max length/dimension for each class:</a:t>
          </a:r>
          <a:r>
            <a:rPr lang="en-US"/>
            <a:t/>
          </a:r>
          <a:br>
            <a:rPr lang="en-US"/>
          </a:br>
          <a:r>
            <a:rPr lang="en-US"/>
            <a:t/>
          </a:r>
          <a:br>
            <a:rPr lang="en-US"/>
          </a:b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239 Dreadnought / Juggernaut / Battlestar / Mothership</a:t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US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152 Cruiser / Battleship / Carrier / Super Tanker / Mega-Freighter</a:t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US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96 Destroyer / Freighter</a:t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US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60 Frigate / Merchantman / Pirate</a:t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US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38 Corvette / Smuggler</a:t>
          </a:r>
        </a:p>
        <a:p>
          <a:r>
            <a:rPr lang="en-US"/>
            <a:t/>
          </a:r>
          <a:br>
            <a:rPr lang="en-US"/>
          </a:b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also liked the general idea of ascribing the CPU Tech Levels to the CV class sizes, although I consider it optional. I imagine they would also be about what you would need for each size vessel. My only concern would be with the Corvette at least having enough CPU for a warp drive and some defensive turrets.</a:t>
          </a:r>
          <a:r>
            <a:rPr lang="en-US"/>
            <a:t/>
          </a:r>
          <a:br>
            <a:rPr lang="en-US"/>
          </a:br>
          <a:r>
            <a:rPr lang="en-US"/>
            <a:t/>
          </a:r>
          <a:br>
            <a:rPr lang="en-US"/>
          </a:b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formula I arrived at was a curve where each class maxed-out at about 63.2% of the next largest class. So a Cruiser maxes out at 63% of a Dreadnought, Corvette is about 63% of a Frigate, and so on. Why 63%? It's just how the math seemed to make sense.</a:t>
          </a:r>
          <a:r>
            <a:rPr lang="en-US"/>
            <a:t/>
          </a:r>
          <a:br>
            <a:rPr lang="en-US"/>
          </a:br>
          <a:r>
            <a:rPr lang="en-US"/>
            <a:t/>
          </a:r>
          <a:br>
            <a:rPr lang="en-US"/>
          </a:b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Does it mean a ship with length 155 is a Dreadnought? Eh maybe; maybe not; but this gives me a pretty good idea of how to classify my ships now.</a:t>
          </a:r>
          <a:r>
            <a:rPr lang="en-US"/>
            <a:t/>
          </a:r>
          <a:br>
            <a:rPr lang="en-US"/>
          </a:br>
          <a:r>
            <a:rPr lang="en-US"/>
            <a:t/>
          </a:r>
          <a:br>
            <a:rPr lang="en-US"/>
          </a:b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If I apply the same logic to a SV, it also suggests I *could* build as large as a Frigate class ship using the 239 SV block limit. This is based on the SV block size being 1/4 of the CV block size.</a:t>
          </a:r>
          <a:r>
            <a:rPr lang="en-US"/>
            <a:t/>
          </a:r>
          <a:br>
            <a:rPr lang="en-US"/>
          </a:br>
          <a:r>
            <a:rPr lang="en-US"/>
            <a:t/>
          </a:r>
          <a:br>
            <a:rPr lang="en-US"/>
          </a:b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 for SVs there is possible overlap on the Frigate and Corvette class:</a:t>
          </a:r>
          <a:r>
            <a:rPr lang="en-US"/>
            <a:t/>
          </a:r>
          <a:br>
            <a:rPr lang="en-US"/>
          </a:b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Note: 225 is the current max for SV which equates to 56.25 CV blocks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361950</xdr:colOff>
      <xdr:row>1</xdr:row>
      <xdr:rowOff>161925</xdr:rowOff>
    </xdr:from>
    <xdr:to>
      <xdr:col>20</xdr:col>
      <xdr:colOff>47625</xdr:colOff>
      <xdr:row>19</xdr:row>
      <xdr:rowOff>152400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276" t="32843" r="12867" b="23162"/>
        <a:stretch/>
      </xdr:blipFill>
      <xdr:spPr>
        <a:xfrm>
          <a:off x="8286750" y="352425"/>
          <a:ext cx="3952875" cy="34194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38100</xdr:rowOff>
    </xdr:from>
    <xdr:to>
      <xdr:col>14</xdr:col>
      <xdr:colOff>82061</xdr:colOff>
      <xdr:row>62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038600"/>
          <a:ext cx="8616461" cy="7772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1"/>
  <sheetViews>
    <sheetView showGridLines="0" topLeftCell="A12" zoomScale="80" zoomScaleNormal="80" workbookViewId="0"/>
  </sheetViews>
  <sheetFormatPr defaultRowHeight="14.4" x14ac:dyDescent="0.3"/>
  <cols>
    <col min="1" max="3" width="9.109375" style="2"/>
    <col min="4" max="4" width="9.109375" style="3"/>
    <col min="5" max="5" width="9.109375" style="2"/>
    <col min="9" max="11" width="9.109375" style="2"/>
  </cols>
  <sheetData>
    <row r="3" spans="2:14" x14ac:dyDescent="0.25">
      <c r="E3" s="3"/>
    </row>
    <row r="5" spans="2:14" x14ac:dyDescent="0.25">
      <c r="F5" s="1"/>
      <c r="G5" s="1"/>
      <c r="H5" s="1"/>
      <c r="I5" s="5" t="s">
        <v>11</v>
      </c>
      <c r="K5" s="3"/>
      <c r="L5" s="1"/>
    </row>
    <row r="6" spans="2:14" x14ac:dyDescent="0.25">
      <c r="F6" s="1"/>
      <c r="G6" s="1"/>
      <c r="H6" s="1"/>
      <c r="I6" s="6">
        <v>5</v>
      </c>
      <c r="J6" s="5" t="s">
        <v>1</v>
      </c>
      <c r="K6" s="3"/>
      <c r="L6" s="1"/>
    </row>
    <row r="7" spans="2:14" x14ac:dyDescent="0.25">
      <c r="E7" s="3"/>
      <c r="F7" s="1"/>
      <c r="G7" s="1"/>
      <c r="H7" s="1"/>
      <c r="I7" s="6">
        <v>4</v>
      </c>
      <c r="J7" s="5" t="s">
        <v>13</v>
      </c>
      <c r="K7" s="3"/>
      <c r="L7" s="1"/>
    </row>
    <row r="8" spans="2:14" x14ac:dyDescent="0.25">
      <c r="E8" s="3"/>
      <c r="F8" s="1"/>
      <c r="G8" s="1"/>
      <c r="H8" s="1"/>
      <c r="I8" s="3"/>
      <c r="J8" s="3"/>
      <c r="K8" s="3"/>
      <c r="L8" s="1"/>
    </row>
    <row r="9" spans="2:14" x14ac:dyDescent="0.25">
      <c r="E9" s="3"/>
      <c r="F9" s="1"/>
      <c r="G9" s="1"/>
      <c r="H9" s="1"/>
      <c r="I9" s="3"/>
      <c r="J9" s="3"/>
      <c r="K9" s="3"/>
      <c r="L9" s="1"/>
    </row>
    <row r="10" spans="2:14" x14ac:dyDescent="0.25">
      <c r="B10" s="5" t="s">
        <v>0</v>
      </c>
      <c r="D10" s="4">
        <v>1</v>
      </c>
      <c r="E10" s="5" t="s">
        <v>1</v>
      </c>
      <c r="G10" s="1"/>
      <c r="H10" s="1"/>
      <c r="I10" s="3"/>
      <c r="J10" s="3"/>
      <c r="K10" s="3"/>
      <c r="L10" s="1"/>
    </row>
    <row r="11" spans="2:14" x14ac:dyDescent="0.25">
      <c r="D11" s="4">
        <v>1</v>
      </c>
      <c r="E11" s="5" t="s">
        <v>2</v>
      </c>
      <c r="G11" s="1"/>
      <c r="H11" s="1"/>
      <c r="I11" s="3"/>
      <c r="J11" s="3"/>
      <c r="K11" s="3"/>
      <c r="L11" s="1"/>
    </row>
    <row r="12" spans="2:14" x14ac:dyDescent="0.25">
      <c r="F12" s="1"/>
      <c r="G12" s="1"/>
      <c r="H12" s="1"/>
      <c r="I12" s="3"/>
      <c r="J12" s="3"/>
      <c r="K12" s="3"/>
      <c r="L12" s="1"/>
    </row>
    <row r="13" spans="2:14" x14ac:dyDescent="0.25">
      <c r="B13" s="5" t="s">
        <v>3</v>
      </c>
      <c r="D13" s="4">
        <v>1</v>
      </c>
      <c r="E13" s="5" t="s">
        <v>0</v>
      </c>
      <c r="F13" s="1"/>
      <c r="G13" s="1"/>
      <c r="H13" s="1"/>
      <c r="I13" s="7"/>
      <c r="J13" s="3"/>
      <c r="K13" s="3"/>
      <c r="L13" s="3"/>
      <c r="M13" s="2"/>
      <c r="N13" s="2"/>
    </row>
    <row r="14" spans="2:14" x14ac:dyDescent="0.25">
      <c r="I14" s="7"/>
      <c r="K14" s="3"/>
      <c r="L14" s="2"/>
      <c r="M14" s="2"/>
      <c r="N14" s="2"/>
    </row>
    <row r="15" spans="2:14" x14ac:dyDescent="0.25">
      <c r="L15" s="9" t="s">
        <v>16</v>
      </c>
      <c r="M15" s="9" t="s">
        <v>17</v>
      </c>
      <c r="N15" s="9" t="s">
        <v>18</v>
      </c>
    </row>
    <row r="16" spans="2:14" x14ac:dyDescent="0.25">
      <c r="B16" s="5" t="s">
        <v>5</v>
      </c>
      <c r="D16" s="4">
        <v>1</v>
      </c>
      <c r="E16" s="5" t="s">
        <v>4</v>
      </c>
      <c r="H16" s="4">
        <v>15</v>
      </c>
      <c r="I16" s="5" t="s">
        <v>1</v>
      </c>
      <c r="K16" s="4">
        <v>4</v>
      </c>
      <c r="L16" s="4">
        <v>5</v>
      </c>
      <c r="M16" s="3"/>
      <c r="N16" s="3"/>
    </row>
    <row r="17" spans="2:14" x14ac:dyDescent="0.25">
      <c r="D17" s="4">
        <v>1</v>
      </c>
      <c r="E17" s="5" t="s">
        <v>6</v>
      </c>
      <c r="H17" s="4">
        <v>4</v>
      </c>
      <c r="I17" s="5" t="s">
        <v>12</v>
      </c>
      <c r="K17" s="4">
        <v>1</v>
      </c>
      <c r="L17" s="3"/>
      <c r="M17" s="4">
        <v>4</v>
      </c>
      <c r="N17" s="3"/>
    </row>
    <row r="18" spans="2:14" x14ac:dyDescent="0.25">
      <c r="D18" s="4">
        <v>2</v>
      </c>
      <c r="E18" s="5" t="s">
        <v>8</v>
      </c>
      <c r="H18" s="4">
        <v>3</v>
      </c>
      <c r="I18" s="5" t="s">
        <v>15</v>
      </c>
      <c r="K18" s="4">
        <v>2</v>
      </c>
      <c r="L18" s="3"/>
      <c r="M18" s="3"/>
      <c r="N18" s="3"/>
    </row>
    <row r="19" spans="2:14" x14ac:dyDescent="0.25">
      <c r="D19" s="4">
        <v>6</v>
      </c>
      <c r="E19" s="5" t="s">
        <v>9</v>
      </c>
      <c r="H19" s="4">
        <v>3</v>
      </c>
      <c r="I19" s="5" t="s">
        <v>2</v>
      </c>
      <c r="K19" s="4">
        <v>1</v>
      </c>
      <c r="L19" s="3"/>
      <c r="M19" s="3"/>
      <c r="N19" s="3"/>
    </row>
    <row r="20" spans="2:14" x14ac:dyDescent="0.25">
      <c r="D20" s="4">
        <v>3</v>
      </c>
      <c r="E20" s="5" t="s">
        <v>10</v>
      </c>
      <c r="H20" s="4">
        <v>2</v>
      </c>
      <c r="I20" s="5" t="s">
        <v>7</v>
      </c>
      <c r="K20" s="4">
        <v>1</v>
      </c>
      <c r="L20" s="3"/>
      <c r="M20" s="3"/>
      <c r="N20" s="3"/>
    </row>
    <row r="21" spans="2:14" x14ac:dyDescent="0.25">
      <c r="H21" s="2"/>
      <c r="K21" s="8">
        <f>SUM(K13:K20)</f>
        <v>9</v>
      </c>
      <c r="L21" s="2"/>
      <c r="M21" s="2"/>
      <c r="N21" s="2"/>
    </row>
    <row r="22" spans="2:14" x14ac:dyDescent="0.25">
      <c r="L22" s="2"/>
      <c r="M22" s="2"/>
      <c r="N22" s="2"/>
    </row>
    <row r="23" spans="2:14" x14ac:dyDescent="0.25">
      <c r="I23" s="2" t="s">
        <v>19</v>
      </c>
    </row>
    <row r="24" spans="2:14" x14ac:dyDescent="0.25">
      <c r="B24" s="5" t="s">
        <v>6</v>
      </c>
      <c r="D24" s="4">
        <v>2</v>
      </c>
      <c r="E24" s="5" t="s">
        <v>7</v>
      </c>
    </row>
    <row r="26" spans="2:14" x14ac:dyDescent="0.25">
      <c r="B26" s="5" t="s">
        <v>14</v>
      </c>
      <c r="D26" s="4">
        <v>1</v>
      </c>
      <c r="E26" s="5" t="s">
        <v>0</v>
      </c>
    </row>
    <row r="27" spans="2:14" x14ac:dyDescent="0.25">
      <c r="D27" s="4">
        <v>1</v>
      </c>
      <c r="E27" s="5" t="s">
        <v>15</v>
      </c>
    </row>
    <row r="29" spans="2:14" x14ac:dyDescent="0.25">
      <c r="B29" s="5" t="s">
        <v>8</v>
      </c>
      <c r="D29" s="4">
        <v>2</v>
      </c>
      <c r="E29" s="5" t="s">
        <v>12</v>
      </c>
    </row>
    <row r="31" spans="2:14" x14ac:dyDescent="0.25">
      <c r="B31" s="5" t="s">
        <v>9</v>
      </c>
      <c r="D31" s="4">
        <v>2</v>
      </c>
      <c r="E31" s="5" t="s">
        <v>1</v>
      </c>
    </row>
  </sheetData>
  <sortState ref="H17:I22">
    <sortCondition descending="1" ref="H1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130"/>
  <sheetViews>
    <sheetView showGridLines="0" tabSelected="1" topLeftCell="A79" zoomScale="80" zoomScaleNormal="80" workbookViewId="0">
      <pane xSplit="2" topLeftCell="C1" activePane="topRight" state="frozen"/>
      <selection pane="topRight" activeCell="F119" sqref="F119"/>
    </sheetView>
  </sheetViews>
  <sheetFormatPr defaultColWidth="9.6640625" defaultRowHeight="12.75" customHeight="1" x14ac:dyDescent="0.2"/>
  <cols>
    <col min="1" max="1" width="3.6640625" style="32" customWidth="1"/>
    <col min="2" max="2" width="11.33203125" style="13" customWidth="1"/>
    <col min="3" max="3" width="11" style="13" bestFit="1" customWidth="1"/>
    <col min="4" max="4" width="9.88671875" style="14" bestFit="1" customWidth="1"/>
    <col min="5" max="5" width="11" style="14" bestFit="1" customWidth="1"/>
    <col min="6" max="6" width="9.88671875" style="14" bestFit="1" customWidth="1"/>
    <col min="7" max="7" width="11" style="14" bestFit="1" customWidth="1"/>
    <col min="8" max="12" width="9.88671875" style="13" bestFit="1" customWidth="1"/>
    <col min="13" max="13" width="9.88671875" style="14" bestFit="1" customWidth="1"/>
    <col min="14" max="24" width="9.88671875" style="13" bestFit="1" customWidth="1"/>
    <col min="25" max="16384" width="9.6640625" style="13"/>
  </cols>
  <sheetData>
    <row r="2" spans="2:24" s="30" customFormat="1" ht="12.75" customHeight="1" x14ac:dyDescent="0.2">
      <c r="B2" s="44" t="s">
        <v>22</v>
      </c>
      <c r="C2" s="45">
        <v>1</v>
      </c>
      <c r="D2" s="45" t="s">
        <v>69</v>
      </c>
      <c r="E2" s="45">
        <v>2</v>
      </c>
      <c r="F2" s="45"/>
      <c r="G2" s="45">
        <v>3</v>
      </c>
      <c r="H2" s="45"/>
      <c r="I2" s="45">
        <v>4</v>
      </c>
      <c r="J2" s="45"/>
      <c r="K2" s="45">
        <v>5</v>
      </c>
      <c r="L2" s="45"/>
      <c r="M2" s="45">
        <v>6</v>
      </c>
      <c r="N2" s="45"/>
      <c r="O2" s="45">
        <v>7</v>
      </c>
      <c r="P2" s="45"/>
      <c r="Q2" s="45">
        <v>8</v>
      </c>
      <c r="R2" s="45"/>
      <c r="S2" s="45">
        <v>9</v>
      </c>
      <c r="T2" s="45"/>
      <c r="U2" s="45">
        <v>10</v>
      </c>
      <c r="V2" s="45"/>
      <c r="W2" s="41" t="s">
        <v>74</v>
      </c>
    </row>
    <row r="3" spans="2:24" ht="12.75" customHeight="1" x14ac:dyDescent="0.2">
      <c r="B3" s="17" t="s">
        <v>20</v>
      </c>
      <c r="C3" s="18">
        <v>57</v>
      </c>
      <c r="D3" s="19">
        <f>E3-C3</f>
        <v>181</v>
      </c>
      <c r="E3" s="18">
        <v>238</v>
      </c>
      <c r="F3" s="19">
        <f>G3-E3</f>
        <v>97</v>
      </c>
      <c r="G3" s="18">
        <v>335</v>
      </c>
      <c r="H3" s="19">
        <f>I3-G3</f>
        <v>111</v>
      </c>
      <c r="I3" s="18">
        <v>446</v>
      </c>
      <c r="J3" s="19">
        <f>K3-I3</f>
        <v>183</v>
      </c>
      <c r="K3" s="18">
        <v>629</v>
      </c>
      <c r="L3" s="19">
        <f>M3-K3</f>
        <v>114</v>
      </c>
      <c r="M3" s="18">
        <v>743</v>
      </c>
      <c r="N3" s="19">
        <f>O3-M3</f>
        <v>78</v>
      </c>
      <c r="O3" s="18">
        <v>821</v>
      </c>
      <c r="P3" s="19">
        <f>Q3-O3</f>
        <v>65</v>
      </c>
      <c r="Q3" s="18">
        <v>886</v>
      </c>
      <c r="R3" s="19">
        <f>S3-Q3</f>
        <v>30</v>
      </c>
      <c r="S3" s="18">
        <v>916</v>
      </c>
      <c r="T3" s="19">
        <f>U3-S3</f>
        <v>26</v>
      </c>
      <c r="U3" s="18">
        <v>942</v>
      </c>
      <c r="V3" s="19">
        <f>W3-U3</f>
        <v>980</v>
      </c>
      <c r="W3" s="18">
        <v>1922</v>
      </c>
      <c r="X3" s="15"/>
    </row>
    <row r="4" spans="2:24" ht="12.75" customHeight="1" x14ac:dyDescent="0.2">
      <c r="B4" s="17" t="s">
        <v>21</v>
      </c>
      <c r="C4" s="18">
        <v>15</v>
      </c>
      <c r="D4" s="19">
        <f>E4-C4</f>
        <v>62</v>
      </c>
      <c r="E4" s="18">
        <v>77</v>
      </c>
      <c r="F4" s="19">
        <f>G4-E4</f>
        <v>36</v>
      </c>
      <c r="G4" s="18">
        <v>113</v>
      </c>
      <c r="H4" s="19">
        <f>I4-G4</f>
        <v>48</v>
      </c>
      <c r="I4" s="18">
        <v>161</v>
      </c>
      <c r="J4" s="19">
        <f>K4-I4</f>
        <v>79</v>
      </c>
      <c r="K4" s="18">
        <v>240</v>
      </c>
      <c r="L4" s="19">
        <f>M4-K4</f>
        <v>41</v>
      </c>
      <c r="M4" s="18">
        <v>281</v>
      </c>
      <c r="N4" s="19">
        <f>O4-M4</f>
        <v>35</v>
      </c>
      <c r="O4" s="18">
        <v>316</v>
      </c>
      <c r="P4" s="19">
        <f>Q4-O4</f>
        <v>32</v>
      </c>
      <c r="Q4" s="18">
        <v>348</v>
      </c>
      <c r="R4" s="19">
        <f>S4-Q4</f>
        <v>14</v>
      </c>
      <c r="S4" s="18">
        <v>362</v>
      </c>
      <c r="T4" s="19">
        <f>U4-S4</f>
        <v>2</v>
      </c>
      <c r="U4" s="18">
        <v>364</v>
      </c>
      <c r="V4" s="19">
        <f>W4-U4</f>
        <v>271</v>
      </c>
      <c r="W4" s="18">
        <v>635</v>
      </c>
      <c r="X4" s="15"/>
    </row>
    <row r="5" spans="2:24" ht="12.75" customHeight="1" x14ac:dyDescent="0.2">
      <c r="B5" s="17" t="s">
        <v>23</v>
      </c>
      <c r="C5" s="18">
        <v>2</v>
      </c>
      <c r="D5" s="19">
        <f>E5-C5</f>
        <v>-1</v>
      </c>
      <c r="E5" s="18">
        <v>1</v>
      </c>
      <c r="F5" s="19">
        <f>G5-E5</f>
        <v>2</v>
      </c>
      <c r="G5" s="18">
        <v>3</v>
      </c>
      <c r="H5" s="19">
        <f>I5-G5</f>
        <v>2</v>
      </c>
      <c r="I5" s="18">
        <v>5</v>
      </c>
      <c r="J5" s="19">
        <f>K5-I5</f>
        <v>3</v>
      </c>
      <c r="K5" s="18">
        <v>8</v>
      </c>
      <c r="L5" s="19">
        <f>M5-K5</f>
        <v>1</v>
      </c>
      <c r="M5" s="18">
        <v>9</v>
      </c>
      <c r="N5" s="19">
        <f>O5-M5</f>
        <v>0</v>
      </c>
      <c r="O5" s="18">
        <v>9</v>
      </c>
      <c r="P5" s="19">
        <f>Q5-O5</f>
        <v>2</v>
      </c>
      <c r="Q5" s="18">
        <v>11</v>
      </c>
      <c r="R5" s="19">
        <f>S5-Q5</f>
        <v>0</v>
      </c>
      <c r="S5" s="18">
        <v>11</v>
      </c>
      <c r="T5" s="19">
        <f>U5-S5</f>
        <v>0</v>
      </c>
      <c r="U5" s="18">
        <v>11</v>
      </c>
      <c r="V5" s="19">
        <f>W5-U5</f>
        <v>12</v>
      </c>
      <c r="W5" s="18">
        <v>23</v>
      </c>
      <c r="X5" s="15"/>
    </row>
    <row r="6" spans="2:24" ht="12.75" customHeight="1" x14ac:dyDescent="0.2">
      <c r="B6" s="15"/>
      <c r="C6" s="20">
        <f>IFERROR(MAX(C4,C12)/C3,0)</f>
        <v>0.26315789473684209</v>
      </c>
      <c r="D6" s="20">
        <f t="shared" ref="D6:W6" si="0">IFERROR(MAX(D4,D12)/D3,0)</f>
        <v>0.34254143646408841</v>
      </c>
      <c r="E6" s="20">
        <f t="shared" si="0"/>
        <v>0.3235294117647059</v>
      </c>
      <c r="F6" s="20">
        <f t="shared" si="0"/>
        <v>0.37113402061855671</v>
      </c>
      <c r="G6" s="20">
        <f t="shared" si="0"/>
        <v>0.33731343283582088</v>
      </c>
      <c r="H6" s="20">
        <f t="shared" si="0"/>
        <v>0.43243243243243246</v>
      </c>
      <c r="I6" s="20">
        <f t="shared" si="0"/>
        <v>0.36098654708520178</v>
      </c>
      <c r="J6" s="20">
        <f t="shared" si="0"/>
        <v>0.43169398907103823</v>
      </c>
      <c r="K6" s="20">
        <f t="shared" si="0"/>
        <v>0.38155802861685217</v>
      </c>
      <c r="L6" s="20">
        <f t="shared" si="0"/>
        <v>0.35964912280701755</v>
      </c>
      <c r="M6" s="20">
        <f t="shared" si="0"/>
        <v>0.37819650067294752</v>
      </c>
      <c r="N6" s="20">
        <f t="shared" si="0"/>
        <v>0.44871794871794873</v>
      </c>
      <c r="O6" s="20">
        <f t="shared" si="0"/>
        <v>0.38489646772228991</v>
      </c>
      <c r="P6" s="20">
        <f t="shared" si="0"/>
        <v>0.49230769230769234</v>
      </c>
      <c r="Q6" s="20">
        <f t="shared" si="0"/>
        <v>0.39277652370203159</v>
      </c>
      <c r="R6" s="20">
        <f t="shared" si="0"/>
        <v>0.46666666666666667</v>
      </c>
      <c r="S6" s="20">
        <f t="shared" si="0"/>
        <v>0.39519650655021832</v>
      </c>
      <c r="T6" s="20">
        <f t="shared" si="0"/>
        <v>7.6923076923076927E-2</v>
      </c>
      <c r="U6" s="20">
        <f t="shared" si="0"/>
        <v>0.386411889596603</v>
      </c>
      <c r="V6" s="20">
        <f t="shared" si="0"/>
        <v>0.27653061224489794</v>
      </c>
      <c r="W6" s="20">
        <f t="shared" si="0"/>
        <v>0.39802289281997921</v>
      </c>
      <c r="X6" s="15"/>
    </row>
    <row r="7" spans="2:24" ht="12.75" customHeight="1" x14ac:dyDescent="0.2">
      <c r="W7" s="15"/>
    </row>
    <row r="8" spans="2:24" ht="12.75" customHeight="1" x14ac:dyDescent="0.2">
      <c r="B8" s="17" t="s">
        <v>66</v>
      </c>
      <c r="C8" s="18">
        <v>3</v>
      </c>
      <c r="D8" s="19">
        <f>E8-C8</f>
        <v>6</v>
      </c>
      <c r="E8" s="18">
        <v>9</v>
      </c>
      <c r="F8" s="19">
        <f>G8-E8</f>
        <v>6</v>
      </c>
      <c r="G8" s="18">
        <v>15</v>
      </c>
      <c r="H8" s="19">
        <f>I8-G8</f>
        <v>6</v>
      </c>
      <c r="I8" s="18">
        <v>21</v>
      </c>
      <c r="J8" s="19">
        <f>K8-I8</f>
        <v>3</v>
      </c>
      <c r="K8" s="18">
        <v>24</v>
      </c>
      <c r="L8" s="19">
        <f>M8-K8</f>
        <v>2</v>
      </c>
      <c r="M8" s="18">
        <v>26</v>
      </c>
      <c r="N8" s="19">
        <f>O8-M8</f>
        <v>1</v>
      </c>
      <c r="O8" s="18">
        <v>27</v>
      </c>
      <c r="P8" s="19">
        <f>Q8-O8</f>
        <v>4</v>
      </c>
      <c r="Q8" s="18">
        <v>31</v>
      </c>
      <c r="R8" s="19">
        <f>S8-Q8</f>
        <v>1</v>
      </c>
      <c r="S8" s="18">
        <v>32</v>
      </c>
      <c r="T8" s="19">
        <f>U8-S8</f>
        <v>0</v>
      </c>
      <c r="U8" s="18">
        <v>32</v>
      </c>
      <c r="V8" s="19">
        <f>W8-U8</f>
        <v>15</v>
      </c>
      <c r="W8" s="18">
        <v>47</v>
      </c>
      <c r="X8" s="15"/>
    </row>
    <row r="9" spans="2:24" ht="12.75" customHeight="1" x14ac:dyDescent="0.2">
      <c r="B9" s="17" t="s">
        <v>65</v>
      </c>
      <c r="C9" s="18">
        <v>0</v>
      </c>
      <c r="D9" s="19">
        <f>E9-C9</f>
        <v>1</v>
      </c>
      <c r="E9" s="18">
        <v>1</v>
      </c>
      <c r="F9" s="19">
        <f>G9-E9</f>
        <v>0</v>
      </c>
      <c r="G9" s="18">
        <v>1</v>
      </c>
      <c r="H9" s="19">
        <f>I9-G9</f>
        <v>0</v>
      </c>
      <c r="I9" s="18">
        <v>1</v>
      </c>
      <c r="J9" s="19">
        <f>K9-I9</f>
        <v>0</v>
      </c>
      <c r="K9" s="18">
        <v>1</v>
      </c>
      <c r="L9" s="19">
        <f>M9-K9</f>
        <v>0</v>
      </c>
      <c r="M9" s="18">
        <v>1</v>
      </c>
      <c r="N9" s="19">
        <f>O9-M9</f>
        <v>0</v>
      </c>
      <c r="O9" s="18">
        <v>1</v>
      </c>
      <c r="P9" s="19">
        <f>Q9-O9</f>
        <v>0</v>
      </c>
      <c r="Q9" s="18">
        <v>1</v>
      </c>
      <c r="R9" s="19">
        <f>S9-Q9</f>
        <v>0</v>
      </c>
      <c r="S9" s="18">
        <v>1</v>
      </c>
      <c r="T9" s="19">
        <f>U9-S9</f>
        <v>0</v>
      </c>
      <c r="U9" s="18">
        <v>1</v>
      </c>
      <c r="V9" s="19">
        <f>W9-U9</f>
        <v>0</v>
      </c>
      <c r="W9" s="18">
        <v>1</v>
      </c>
    </row>
    <row r="10" spans="2:24" ht="12.75" customHeight="1" x14ac:dyDescent="0.2">
      <c r="W10" s="15"/>
    </row>
    <row r="11" spans="2:24" ht="12.75" customHeight="1" x14ac:dyDescent="0.2">
      <c r="W11" s="18">
        <v>130</v>
      </c>
    </row>
    <row r="12" spans="2:24" ht="12.75" customHeight="1" x14ac:dyDescent="0.2">
      <c r="B12" s="17" t="s">
        <v>67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9">
        <f>W11+W4</f>
        <v>765</v>
      </c>
      <c r="X12" s="15"/>
    </row>
    <row r="13" spans="2:24" ht="12.75" customHeight="1" x14ac:dyDescent="0.2">
      <c r="W13" s="15"/>
    </row>
    <row r="14" spans="2:24" ht="12.75" customHeight="1" x14ac:dyDescent="0.2">
      <c r="B14" s="17" t="s">
        <v>71</v>
      </c>
      <c r="K14" s="15"/>
      <c r="M14" s="16"/>
      <c r="O14" s="16"/>
      <c r="Q14" s="16"/>
      <c r="S14" s="16"/>
      <c r="U14" s="16"/>
      <c r="W14" s="16"/>
      <c r="X14" s="15"/>
    </row>
    <row r="15" spans="2:24" ht="12.75" customHeight="1" x14ac:dyDescent="0.2">
      <c r="B15" s="17" t="s">
        <v>64</v>
      </c>
      <c r="C15" s="17"/>
      <c r="D15" s="46"/>
      <c r="I15" s="29">
        <v>4</v>
      </c>
      <c r="K15" s="29">
        <v>3</v>
      </c>
      <c r="M15" s="29">
        <v>4</v>
      </c>
      <c r="O15" s="29">
        <v>4</v>
      </c>
      <c r="Q15" s="29">
        <v>8</v>
      </c>
      <c r="S15" s="18">
        <v>11</v>
      </c>
      <c r="U15" s="18">
        <v>11</v>
      </c>
      <c r="V15" s="15"/>
      <c r="W15" s="16"/>
      <c r="X15" s="15"/>
    </row>
    <row r="16" spans="2:24" ht="12.75" customHeight="1" x14ac:dyDescent="0.2">
      <c r="B16" s="17" t="s">
        <v>24</v>
      </c>
      <c r="C16" s="17"/>
      <c r="D16" s="46"/>
      <c r="K16" s="18">
        <v>5.4</v>
      </c>
      <c r="M16" s="18">
        <v>6.13</v>
      </c>
      <c r="O16" s="18">
        <v>3.28</v>
      </c>
      <c r="Q16" s="18">
        <v>3.24</v>
      </c>
      <c r="S16" s="18">
        <v>3.17</v>
      </c>
      <c r="U16" s="18">
        <v>3.14</v>
      </c>
      <c r="V16" s="15"/>
      <c r="W16" s="18">
        <v>2.27</v>
      </c>
    </row>
    <row r="17" spans="1:23" ht="12.75" customHeight="1" x14ac:dyDescent="0.2">
      <c r="O17" s="14"/>
      <c r="V17" s="15"/>
      <c r="W17" s="15"/>
    </row>
    <row r="18" spans="1:23" ht="12.75" customHeight="1" x14ac:dyDescent="0.2">
      <c r="O18" s="14"/>
      <c r="V18" s="15"/>
      <c r="W18" s="15"/>
    </row>
    <row r="19" spans="1:23" s="32" customFormat="1" ht="12.75" customHeight="1" x14ac:dyDescent="0.2">
      <c r="C19" s="33">
        <v>44464</v>
      </c>
      <c r="D19" s="34"/>
      <c r="E19" s="35">
        <f>C19+1</f>
        <v>44465</v>
      </c>
      <c r="F19" s="34"/>
      <c r="G19" s="35">
        <f>E19+1</f>
        <v>44466</v>
      </c>
      <c r="H19" s="34"/>
      <c r="I19" s="35">
        <f>G19+1</f>
        <v>44467</v>
      </c>
      <c r="J19" s="34"/>
      <c r="K19" s="35">
        <f>I19+1</f>
        <v>44468</v>
      </c>
      <c r="L19" s="34"/>
      <c r="M19" s="35">
        <f>K19+1</f>
        <v>44469</v>
      </c>
      <c r="N19" s="34"/>
      <c r="O19" s="35">
        <f>M19+1</f>
        <v>44470</v>
      </c>
      <c r="P19" s="34"/>
      <c r="Q19" s="35">
        <f>O19+1</f>
        <v>44471</v>
      </c>
      <c r="R19" s="34"/>
      <c r="S19" s="35">
        <f>Q19+1</f>
        <v>44472</v>
      </c>
      <c r="T19" s="34"/>
      <c r="U19" s="35">
        <f>S19+1</f>
        <v>44473</v>
      </c>
      <c r="V19" s="34"/>
      <c r="W19" s="35">
        <f>U19+1</f>
        <v>44474</v>
      </c>
    </row>
    <row r="20" spans="1:23" s="30" customFormat="1" ht="12.75" customHeight="1" x14ac:dyDescent="0.2">
      <c r="B20" s="30" t="s">
        <v>63</v>
      </c>
      <c r="C20" s="39">
        <v>1</v>
      </c>
      <c r="D20" s="47"/>
      <c r="E20" s="41">
        <f>C20+1</f>
        <v>2</v>
      </c>
      <c r="F20" s="40"/>
      <c r="G20" s="41">
        <f>E20+1</f>
        <v>3</v>
      </c>
      <c r="H20" s="40"/>
      <c r="I20" s="41">
        <f>G20+1</f>
        <v>4</v>
      </c>
      <c r="J20" s="40"/>
      <c r="K20" s="41">
        <f>I20+1</f>
        <v>5</v>
      </c>
      <c r="L20" s="40"/>
      <c r="M20" s="41">
        <f>K20+1</f>
        <v>6</v>
      </c>
      <c r="N20" s="40"/>
      <c r="O20" s="41">
        <f>M20+1</f>
        <v>7</v>
      </c>
      <c r="P20" s="40"/>
      <c r="Q20" s="41">
        <f>O20+1</f>
        <v>8</v>
      </c>
      <c r="R20" s="40"/>
      <c r="S20" s="41">
        <f>Q20+1</f>
        <v>9</v>
      </c>
      <c r="T20" s="40"/>
      <c r="U20" s="41">
        <f>S20+1</f>
        <v>10</v>
      </c>
      <c r="V20" s="40"/>
      <c r="W20" s="41" t="s">
        <v>74</v>
      </c>
    </row>
    <row r="21" spans="1:23" s="15" customFormat="1" ht="12.75" customHeight="1" x14ac:dyDescent="0.2">
      <c r="A21" s="38"/>
      <c r="B21" s="17" t="s">
        <v>20</v>
      </c>
      <c r="C21" s="23">
        <v>33</v>
      </c>
      <c r="D21" s="24">
        <f>E21-C21</f>
        <v>19</v>
      </c>
      <c r="E21" s="23">
        <v>52</v>
      </c>
      <c r="F21" s="24">
        <f>G21-E21</f>
        <v>17</v>
      </c>
      <c r="G21" s="23">
        <v>69</v>
      </c>
      <c r="H21" s="24">
        <f>I21-G21</f>
        <v>22</v>
      </c>
      <c r="I21" s="23">
        <v>91</v>
      </c>
      <c r="J21" s="24">
        <f>K21-I21</f>
        <v>29</v>
      </c>
      <c r="K21" s="23">
        <v>120</v>
      </c>
      <c r="L21" s="24">
        <f>M21-K21</f>
        <v>37</v>
      </c>
      <c r="M21" s="23">
        <v>157</v>
      </c>
      <c r="N21" s="24">
        <f>O21-M21</f>
        <v>88</v>
      </c>
      <c r="O21" s="23">
        <v>245</v>
      </c>
      <c r="P21" s="24">
        <f>Q21-O21</f>
        <v>21</v>
      </c>
      <c r="Q21" s="23">
        <v>266</v>
      </c>
      <c r="R21" s="24">
        <f>S21-Q21</f>
        <v>8</v>
      </c>
      <c r="S21" s="23">
        <v>274</v>
      </c>
      <c r="T21" s="24">
        <f>U21-S21</f>
        <v>16</v>
      </c>
      <c r="U21" s="23">
        <v>290</v>
      </c>
      <c r="V21" s="24">
        <f>W21-U21</f>
        <v>382</v>
      </c>
      <c r="W21" s="23">
        <v>672</v>
      </c>
    </row>
    <row r="22" spans="1:23" s="15" customFormat="1" ht="12.75" customHeight="1" x14ac:dyDescent="0.2">
      <c r="A22" s="38"/>
      <c r="B22" s="17" t="s">
        <v>21</v>
      </c>
      <c r="C22" s="23">
        <v>5</v>
      </c>
      <c r="D22" s="24">
        <f>E22-C22</f>
        <v>2</v>
      </c>
      <c r="E22" s="23">
        <v>7</v>
      </c>
      <c r="F22" s="24">
        <f>G22-E22</f>
        <v>1</v>
      </c>
      <c r="G22" s="23">
        <v>8</v>
      </c>
      <c r="H22" s="24">
        <f>I22-G22</f>
        <v>1</v>
      </c>
      <c r="I22" s="23">
        <v>9</v>
      </c>
      <c r="J22" s="24">
        <f>K22-I22</f>
        <v>6</v>
      </c>
      <c r="K22" s="23">
        <v>15</v>
      </c>
      <c r="L22" s="24">
        <f>M22-K22</f>
        <v>6</v>
      </c>
      <c r="M22" s="23">
        <v>21</v>
      </c>
      <c r="N22" s="24">
        <f>O22-M22</f>
        <v>17</v>
      </c>
      <c r="O22" s="23">
        <v>38</v>
      </c>
      <c r="P22" s="24">
        <f>Q22-O22</f>
        <v>0</v>
      </c>
      <c r="Q22" s="23">
        <v>38</v>
      </c>
      <c r="R22" s="24">
        <f>S22-Q22</f>
        <v>1</v>
      </c>
      <c r="S22" s="23">
        <v>39</v>
      </c>
      <c r="T22" s="24">
        <f>U22-S22</f>
        <v>3</v>
      </c>
      <c r="U22" s="23">
        <v>42</v>
      </c>
      <c r="V22" s="24">
        <f>W22-U22</f>
        <v>55</v>
      </c>
      <c r="W22" s="23">
        <v>97</v>
      </c>
    </row>
    <row r="23" spans="1:23" s="15" customFormat="1" ht="12.75" customHeight="1" x14ac:dyDescent="0.2">
      <c r="A23" s="38"/>
      <c r="B23" s="17" t="s">
        <v>23</v>
      </c>
      <c r="C23" s="23">
        <v>2</v>
      </c>
      <c r="D23" s="24">
        <f>E23-C23</f>
        <v>0</v>
      </c>
      <c r="E23" s="23">
        <v>2</v>
      </c>
      <c r="F23" s="24">
        <f>G23-E23</f>
        <v>2</v>
      </c>
      <c r="G23" s="23">
        <v>4</v>
      </c>
      <c r="H23" s="24">
        <f>I23-G23</f>
        <v>0</v>
      </c>
      <c r="I23" s="23">
        <v>4</v>
      </c>
      <c r="J23" s="24">
        <f>K23-I23</f>
        <v>2</v>
      </c>
      <c r="K23" s="23">
        <v>6</v>
      </c>
      <c r="L23" s="24">
        <f>M23-K23</f>
        <v>0</v>
      </c>
      <c r="M23" s="23">
        <v>6</v>
      </c>
      <c r="N23" s="24">
        <f>O23-M23</f>
        <v>1</v>
      </c>
      <c r="O23" s="23">
        <v>7</v>
      </c>
      <c r="P23" s="24">
        <f>Q23-O23</f>
        <v>0</v>
      </c>
      <c r="Q23" s="23">
        <v>7</v>
      </c>
      <c r="R23" s="24">
        <f>S23-Q23</f>
        <v>0</v>
      </c>
      <c r="S23" s="23">
        <v>7</v>
      </c>
      <c r="T23" s="24">
        <f>U23-S23</f>
        <v>1</v>
      </c>
      <c r="U23" s="23">
        <v>8</v>
      </c>
      <c r="V23" s="24">
        <f>W23-U23</f>
        <v>2</v>
      </c>
      <c r="W23" s="23">
        <v>10</v>
      </c>
    </row>
    <row r="24" spans="1:23" s="15" customFormat="1" ht="12.75" customHeight="1" x14ac:dyDescent="0.2">
      <c r="A24" s="38"/>
      <c r="C24" s="20">
        <f>IFERROR(MAX(C22,C30)/C21,0)</f>
        <v>0.15151515151515152</v>
      </c>
      <c r="D24" s="20">
        <f t="shared" ref="D24:O24" si="1">IFERROR(MAX(D22,D30)/D21,0)</f>
        <v>0.15789473684210525</v>
      </c>
      <c r="E24" s="20">
        <f t="shared" si="1"/>
        <v>0.15384615384615385</v>
      </c>
      <c r="F24" s="20">
        <f t="shared" si="1"/>
        <v>5.8823529411764705E-2</v>
      </c>
      <c r="G24" s="20">
        <f t="shared" si="1"/>
        <v>0.13043478260869565</v>
      </c>
      <c r="H24" s="20">
        <f t="shared" si="1"/>
        <v>4.5454545454545456E-2</v>
      </c>
      <c r="I24" s="20">
        <f t="shared" si="1"/>
        <v>0.10989010989010989</v>
      </c>
      <c r="J24" s="20">
        <f t="shared" si="1"/>
        <v>0.20689655172413793</v>
      </c>
      <c r="K24" s="20">
        <f t="shared" si="1"/>
        <v>0.13333333333333333</v>
      </c>
      <c r="L24" s="20">
        <f t="shared" si="1"/>
        <v>0.24324324324324326</v>
      </c>
      <c r="M24" s="20">
        <f t="shared" si="1"/>
        <v>0.15923566878980891</v>
      </c>
      <c r="N24" s="20">
        <f t="shared" si="1"/>
        <v>0.19318181818181818</v>
      </c>
      <c r="O24" s="20">
        <f t="shared" si="1"/>
        <v>0.17142857142857143</v>
      </c>
      <c r="P24" s="20">
        <f t="shared" ref="P24:Q24" si="2">IFERROR(MAX(P22,P30)/P21,0)</f>
        <v>0</v>
      </c>
      <c r="Q24" s="20">
        <f t="shared" si="2"/>
        <v>0.15789473684210525</v>
      </c>
      <c r="R24" s="20">
        <f t="shared" ref="R24:S24" si="3">IFERROR(MAX(R22,R30)/R21,0)</f>
        <v>0.125</v>
      </c>
      <c r="S24" s="20">
        <f t="shared" si="3"/>
        <v>0.15693430656934307</v>
      </c>
      <c r="T24" s="20">
        <f t="shared" ref="T24:U24" si="4">IFERROR(MAX(T22,T30)/T21,0)</f>
        <v>0.1875</v>
      </c>
      <c r="U24" s="20">
        <f t="shared" si="4"/>
        <v>0.15862068965517243</v>
      </c>
      <c r="V24" s="20">
        <f t="shared" ref="V24:W24" si="5">IFERROR(MAX(V22,V30)/V21,0)</f>
        <v>0.14397905759162305</v>
      </c>
      <c r="W24" s="20">
        <f t="shared" si="5"/>
        <v>0.14434523809523808</v>
      </c>
    </row>
    <row r="25" spans="1:23" s="15" customFormat="1" ht="12.75" customHeight="1" x14ac:dyDescent="0.2">
      <c r="A25" s="38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</row>
    <row r="26" spans="1:23" s="15" customFormat="1" ht="12.75" customHeight="1" x14ac:dyDescent="0.2">
      <c r="A26" s="38"/>
      <c r="B26" s="17" t="s">
        <v>66</v>
      </c>
      <c r="C26" s="23">
        <v>6</v>
      </c>
      <c r="D26" s="24">
        <f>E26-C26</f>
        <v>0</v>
      </c>
      <c r="E26" s="23">
        <v>6</v>
      </c>
      <c r="F26" s="24">
        <f>G26-E26</f>
        <v>4</v>
      </c>
      <c r="G26" s="23">
        <v>10</v>
      </c>
      <c r="H26" s="24">
        <f>I26-G26</f>
        <v>0</v>
      </c>
      <c r="I26" s="23">
        <v>10</v>
      </c>
      <c r="J26" s="24">
        <f>K26-I26</f>
        <v>3</v>
      </c>
      <c r="K26" s="23">
        <v>13</v>
      </c>
      <c r="L26" s="24">
        <f>M26-K26</f>
        <v>1</v>
      </c>
      <c r="M26" s="23">
        <v>14</v>
      </c>
      <c r="N26" s="24">
        <f>O26-M26</f>
        <v>9</v>
      </c>
      <c r="O26" s="23">
        <v>23</v>
      </c>
      <c r="P26" s="24">
        <f>Q26-O26</f>
        <v>0</v>
      </c>
      <c r="Q26" s="23">
        <v>23</v>
      </c>
      <c r="R26" s="24">
        <f>S26-Q26</f>
        <v>0</v>
      </c>
      <c r="S26" s="23">
        <v>23</v>
      </c>
      <c r="T26" s="24">
        <f>U26-S26</f>
        <v>1</v>
      </c>
      <c r="U26" s="23">
        <v>24</v>
      </c>
      <c r="V26" s="24">
        <f>W26-U26</f>
        <v>2</v>
      </c>
      <c r="W26" s="23">
        <v>26</v>
      </c>
    </row>
    <row r="27" spans="1:23" s="15" customFormat="1" ht="12.75" customHeight="1" x14ac:dyDescent="0.2">
      <c r="A27" s="38"/>
      <c r="B27" s="17" t="s">
        <v>65</v>
      </c>
      <c r="C27" s="23">
        <v>1</v>
      </c>
      <c r="D27" s="24">
        <f>E27-C27</f>
        <v>0</v>
      </c>
      <c r="E27" s="23">
        <v>1</v>
      </c>
      <c r="F27" s="24">
        <f>G27-E27</f>
        <v>0</v>
      </c>
      <c r="G27" s="23">
        <v>1</v>
      </c>
      <c r="H27" s="24">
        <f>I27-G27</f>
        <v>0</v>
      </c>
      <c r="I27" s="23">
        <v>1</v>
      </c>
      <c r="J27" s="24">
        <f>K27-I27</f>
        <v>-1</v>
      </c>
      <c r="K27" s="23">
        <v>0</v>
      </c>
      <c r="L27" s="24">
        <f>M27-K27</f>
        <v>0</v>
      </c>
      <c r="M27" s="23">
        <v>0</v>
      </c>
      <c r="N27" s="24">
        <f>O27-M27</f>
        <v>0</v>
      </c>
      <c r="O27" s="23">
        <v>0</v>
      </c>
      <c r="P27" s="24">
        <f>Q27-O27</f>
        <v>0</v>
      </c>
      <c r="Q27" s="23">
        <v>0</v>
      </c>
      <c r="R27" s="24">
        <f>S27-Q27</f>
        <v>0</v>
      </c>
      <c r="S27" s="23">
        <v>0</v>
      </c>
      <c r="T27" s="24">
        <f>U27-S27</f>
        <v>0</v>
      </c>
      <c r="U27" s="23">
        <v>0</v>
      </c>
      <c r="V27" s="24">
        <f>W27-U27</f>
        <v>0</v>
      </c>
      <c r="W27" s="23">
        <v>0</v>
      </c>
    </row>
    <row r="28" spans="1:23" s="15" customFormat="1" ht="12.75" customHeight="1" x14ac:dyDescent="0.2">
      <c r="A28" s="38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</row>
    <row r="29" spans="1:23" s="15" customFormat="1" ht="12.75" customHeight="1" x14ac:dyDescent="0.2">
      <c r="A29" s="38"/>
      <c r="C29" s="23">
        <v>0</v>
      </c>
      <c r="D29" s="24">
        <f>E29-C29</f>
        <v>1</v>
      </c>
      <c r="E29" s="23">
        <v>1</v>
      </c>
      <c r="F29" s="24">
        <f t="shared" ref="F29" si="6">G29-E29</f>
        <v>0</v>
      </c>
      <c r="G29" s="23">
        <v>1</v>
      </c>
      <c r="H29" s="24">
        <f t="shared" ref="H29" si="7">I29-G29</f>
        <v>0</v>
      </c>
      <c r="I29" s="23">
        <v>1</v>
      </c>
      <c r="J29" s="24">
        <f t="shared" ref="J29" si="8">K29-I29</f>
        <v>0</v>
      </c>
      <c r="K29" s="23">
        <v>1</v>
      </c>
      <c r="L29" s="24">
        <f t="shared" ref="L29" si="9">M29-K29</f>
        <v>3</v>
      </c>
      <c r="M29" s="23">
        <v>4</v>
      </c>
      <c r="N29" s="24">
        <f t="shared" ref="N29" si="10">O29-M29</f>
        <v>0</v>
      </c>
      <c r="O29" s="23">
        <v>4</v>
      </c>
      <c r="P29" s="24">
        <f t="shared" ref="P29" si="11">Q29-O29</f>
        <v>0</v>
      </c>
      <c r="Q29" s="23">
        <v>4</v>
      </c>
      <c r="R29" s="24">
        <f t="shared" ref="R29" si="12">S29-Q29</f>
        <v>0</v>
      </c>
      <c r="S29" s="23">
        <v>4</v>
      </c>
      <c r="T29" s="24">
        <f t="shared" ref="T29" si="13">U29-S29</f>
        <v>0</v>
      </c>
      <c r="U29" s="23">
        <v>4</v>
      </c>
      <c r="V29" s="24">
        <f t="shared" ref="V29" si="14">W29-U29</f>
        <v>-4</v>
      </c>
      <c r="W29" s="23">
        <v>0</v>
      </c>
    </row>
    <row r="30" spans="1:23" s="15" customFormat="1" ht="12.75" customHeight="1" x14ac:dyDescent="0.2">
      <c r="A30" s="38"/>
      <c r="B30" s="17" t="s">
        <v>67</v>
      </c>
      <c r="C30" s="24">
        <f>C22+C29</f>
        <v>5</v>
      </c>
      <c r="D30" s="24">
        <f>E30-C30</f>
        <v>3</v>
      </c>
      <c r="E30" s="24">
        <f>E22+E29</f>
        <v>8</v>
      </c>
      <c r="F30" s="24">
        <f t="shared" ref="F30:M30" si="15">F22+F29</f>
        <v>1</v>
      </c>
      <c r="G30" s="24">
        <f t="shared" si="15"/>
        <v>9</v>
      </c>
      <c r="H30" s="24">
        <f>I30-G30</f>
        <v>1</v>
      </c>
      <c r="I30" s="24">
        <f t="shared" si="15"/>
        <v>10</v>
      </c>
      <c r="J30" s="24">
        <f>K30-I30</f>
        <v>6</v>
      </c>
      <c r="K30" s="24">
        <f t="shared" si="15"/>
        <v>16</v>
      </c>
      <c r="L30" s="24">
        <f>M30-K30</f>
        <v>9</v>
      </c>
      <c r="M30" s="24">
        <f t="shared" si="15"/>
        <v>25</v>
      </c>
      <c r="N30" s="24">
        <f>O30-M30</f>
        <v>17</v>
      </c>
      <c r="O30" s="24">
        <f t="shared" ref="O30:Q30" si="16">O22+O29</f>
        <v>42</v>
      </c>
      <c r="P30" s="24">
        <f>Q30-O30</f>
        <v>0</v>
      </c>
      <c r="Q30" s="24">
        <f t="shared" si="16"/>
        <v>42</v>
      </c>
      <c r="R30" s="24">
        <f>S30-Q30</f>
        <v>1</v>
      </c>
      <c r="S30" s="24">
        <f t="shared" ref="S30:U30" si="17">S22+S29</f>
        <v>43</v>
      </c>
      <c r="T30" s="24">
        <f>U30-S30</f>
        <v>3</v>
      </c>
      <c r="U30" s="24">
        <f t="shared" si="17"/>
        <v>46</v>
      </c>
      <c r="V30" s="24">
        <f>W30-U30</f>
        <v>51</v>
      </c>
      <c r="W30" s="24">
        <f t="shared" ref="W30" si="18">W22+W29</f>
        <v>97</v>
      </c>
    </row>
    <row r="31" spans="1:23" ht="12.75" customHeight="1" x14ac:dyDescent="0.2">
      <c r="C31" s="15"/>
      <c r="M31" s="13"/>
    </row>
    <row r="32" spans="1:23" s="15" customFormat="1" ht="12.75" customHeight="1" x14ac:dyDescent="0.2">
      <c r="A32" s="38"/>
      <c r="B32" s="17" t="s">
        <v>71</v>
      </c>
      <c r="C32" s="25"/>
      <c r="D32" s="22"/>
      <c r="E32" s="22"/>
      <c r="F32" s="25"/>
      <c r="G32" s="22"/>
      <c r="H32" s="25"/>
      <c r="I32" s="22"/>
      <c r="J32" s="25"/>
      <c r="K32" s="22"/>
      <c r="L32" s="25"/>
      <c r="M32" s="22"/>
      <c r="N32" s="25"/>
      <c r="O32" s="22"/>
      <c r="P32" s="25"/>
      <c r="Q32" s="22"/>
      <c r="R32" s="25"/>
      <c r="S32" s="22"/>
      <c r="T32" s="25"/>
      <c r="U32" s="22"/>
      <c r="V32" s="25"/>
      <c r="W32" s="22"/>
    </row>
    <row r="33" spans="1:24" s="15" customFormat="1" ht="12.75" customHeight="1" x14ac:dyDescent="0.2">
      <c r="A33" s="38"/>
      <c r="B33" s="17" t="s">
        <v>64</v>
      </c>
      <c r="C33" s="23">
        <v>0</v>
      </c>
      <c r="D33" s="22"/>
      <c r="E33" s="23">
        <v>36</v>
      </c>
      <c r="F33" s="25"/>
      <c r="G33" s="23">
        <v>9</v>
      </c>
      <c r="H33" s="25"/>
      <c r="I33" s="23">
        <v>10</v>
      </c>
      <c r="J33" s="25"/>
      <c r="K33" s="28">
        <v>5</v>
      </c>
      <c r="L33" s="25"/>
      <c r="M33" s="28">
        <v>8</v>
      </c>
      <c r="N33" s="25"/>
      <c r="O33" s="28">
        <v>3</v>
      </c>
      <c r="P33" s="25"/>
      <c r="Q33" s="28">
        <v>3</v>
      </c>
      <c r="R33" s="25"/>
      <c r="S33" s="28">
        <v>3</v>
      </c>
      <c r="T33" s="25"/>
      <c r="U33" s="23">
        <v>0</v>
      </c>
      <c r="V33" s="25"/>
      <c r="W33" s="23">
        <v>0</v>
      </c>
    </row>
    <row r="34" spans="1:24" s="15" customFormat="1" ht="12.75" customHeight="1" x14ac:dyDescent="0.2">
      <c r="A34" s="38"/>
      <c r="B34" s="17" t="s">
        <v>24</v>
      </c>
      <c r="C34" s="26">
        <v>0</v>
      </c>
      <c r="D34" s="48"/>
      <c r="E34" s="26">
        <v>0</v>
      </c>
      <c r="F34" s="27"/>
      <c r="G34" s="26">
        <v>0</v>
      </c>
      <c r="H34" s="27"/>
      <c r="I34" s="26">
        <v>0</v>
      </c>
      <c r="J34" s="27"/>
      <c r="K34" s="26">
        <v>0</v>
      </c>
      <c r="L34" s="27"/>
      <c r="M34" s="26">
        <v>0</v>
      </c>
      <c r="N34" s="27"/>
      <c r="O34" s="26">
        <v>0</v>
      </c>
      <c r="P34" s="27"/>
      <c r="Q34" s="26">
        <v>0</v>
      </c>
      <c r="R34" s="27"/>
      <c r="S34" s="26">
        <v>0</v>
      </c>
      <c r="T34" s="27"/>
      <c r="U34" s="26">
        <v>0</v>
      </c>
      <c r="V34" s="27"/>
      <c r="W34" s="26">
        <v>0</v>
      </c>
    </row>
    <row r="35" spans="1:24" s="15" customFormat="1" ht="12.75" customHeight="1" x14ac:dyDescent="0.2">
      <c r="A35" s="38"/>
      <c r="D35" s="16"/>
      <c r="E35" s="16"/>
      <c r="F35" s="16"/>
      <c r="G35" s="16"/>
      <c r="M35" s="16"/>
    </row>
    <row r="36" spans="1:24" s="15" customFormat="1" ht="12.75" customHeight="1" x14ac:dyDescent="0.2">
      <c r="A36" s="38"/>
      <c r="D36" s="16"/>
      <c r="E36" s="16"/>
      <c r="F36" s="16"/>
      <c r="G36" s="16"/>
      <c r="M36" s="16"/>
    </row>
    <row r="37" spans="1:24" s="38" customFormat="1" ht="12.75" customHeight="1" x14ac:dyDescent="0.2">
      <c r="B37" s="37"/>
      <c r="C37" s="33">
        <v>44467</v>
      </c>
      <c r="D37" s="34"/>
      <c r="E37" s="35">
        <f>C37+1</f>
        <v>44468</v>
      </c>
      <c r="G37" s="35">
        <f>E37+1</f>
        <v>44469</v>
      </c>
      <c r="I37" s="35">
        <f>G37+1</f>
        <v>44470</v>
      </c>
      <c r="K37" s="35">
        <f>I37+1</f>
        <v>44471</v>
      </c>
      <c r="M37" s="35">
        <f>K37+1</f>
        <v>44472</v>
      </c>
      <c r="O37" s="35">
        <f>M37+1</f>
        <v>44473</v>
      </c>
      <c r="Q37" s="35">
        <f>O37+1</f>
        <v>44474</v>
      </c>
      <c r="S37" s="35">
        <f>Q37+1</f>
        <v>44475</v>
      </c>
      <c r="U37" s="35">
        <f>S37+1</f>
        <v>44476</v>
      </c>
      <c r="W37" s="35">
        <f>U37+1</f>
        <v>44477</v>
      </c>
    </row>
    <row r="38" spans="1:24" s="36" customFormat="1" ht="12.75" customHeight="1" x14ac:dyDescent="0.2">
      <c r="B38" s="36" t="s">
        <v>68</v>
      </c>
      <c r="C38" s="42">
        <v>1</v>
      </c>
      <c r="D38" s="31" t="s">
        <v>70</v>
      </c>
      <c r="E38" s="43">
        <f>C38+1</f>
        <v>2</v>
      </c>
      <c r="G38" s="43">
        <f>E38+1</f>
        <v>3</v>
      </c>
      <c r="I38" s="43">
        <f>G38+1</f>
        <v>4</v>
      </c>
      <c r="K38" s="43">
        <f>I38+1</f>
        <v>5</v>
      </c>
      <c r="M38" s="43">
        <f>K38+1</f>
        <v>6</v>
      </c>
      <c r="O38" s="43">
        <f>M38+1</f>
        <v>7</v>
      </c>
      <c r="Q38" s="43">
        <f>O38+1</f>
        <v>8</v>
      </c>
      <c r="S38" s="43">
        <f>Q38+1</f>
        <v>9</v>
      </c>
      <c r="U38" s="43">
        <f>S38+1</f>
        <v>10</v>
      </c>
      <c r="W38" s="41" t="s">
        <v>74</v>
      </c>
    </row>
    <row r="39" spans="1:24" s="15" customFormat="1" ht="12.75" customHeight="1" x14ac:dyDescent="0.2">
      <c r="A39" s="38"/>
      <c r="B39" s="17" t="s">
        <v>20</v>
      </c>
      <c r="C39" s="23">
        <v>17</v>
      </c>
      <c r="D39" s="24">
        <f t="shared" ref="D39:D44" si="19">E39-C39</f>
        <v>33</v>
      </c>
      <c r="E39" s="23">
        <v>50</v>
      </c>
      <c r="F39" s="24">
        <f t="shared" ref="F39:F41" si="20">G39-E39</f>
        <v>23</v>
      </c>
      <c r="G39" s="23">
        <v>73</v>
      </c>
      <c r="H39" s="24">
        <f t="shared" ref="H39:H41" si="21">I39-G39</f>
        <v>47</v>
      </c>
      <c r="I39" s="23">
        <v>120</v>
      </c>
      <c r="J39" s="24">
        <f t="shared" ref="J39:J41" si="22">K39-I39</f>
        <v>25</v>
      </c>
      <c r="K39" s="23">
        <v>145</v>
      </c>
      <c r="L39" s="24">
        <f t="shared" ref="L39:L41" si="23">M39-K39</f>
        <v>16</v>
      </c>
      <c r="M39" s="23">
        <v>161</v>
      </c>
      <c r="N39" s="24">
        <f t="shared" ref="N39:N41" si="24">O39-M39</f>
        <v>35</v>
      </c>
      <c r="O39" s="23">
        <v>196</v>
      </c>
      <c r="P39" s="24">
        <f t="shared" ref="P39:P41" si="25">Q39-O39</f>
        <v>0</v>
      </c>
      <c r="Q39" s="23">
        <v>196</v>
      </c>
      <c r="R39" s="24">
        <f t="shared" ref="R39:R41" si="26">S39-Q39</f>
        <v>0</v>
      </c>
      <c r="S39" s="23">
        <v>196</v>
      </c>
      <c r="T39" s="24">
        <f t="shared" ref="T39:T41" si="27">U39-S39</f>
        <v>0</v>
      </c>
      <c r="U39" s="23">
        <v>196</v>
      </c>
      <c r="V39" s="24">
        <f t="shared" ref="V39:V41" si="28">W39-U39</f>
        <v>113</v>
      </c>
      <c r="W39" s="23">
        <v>309</v>
      </c>
    </row>
    <row r="40" spans="1:24" s="15" customFormat="1" ht="12.75" customHeight="1" x14ac:dyDescent="0.2">
      <c r="A40" s="38"/>
      <c r="B40" s="17" t="s">
        <v>21</v>
      </c>
      <c r="C40" s="23">
        <v>4</v>
      </c>
      <c r="D40" s="24">
        <f t="shared" si="19"/>
        <v>10</v>
      </c>
      <c r="E40" s="23">
        <v>14</v>
      </c>
      <c r="F40" s="24">
        <f t="shared" si="20"/>
        <v>8</v>
      </c>
      <c r="G40" s="23">
        <v>22</v>
      </c>
      <c r="H40" s="24">
        <f t="shared" si="21"/>
        <v>11</v>
      </c>
      <c r="I40" s="23">
        <v>33</v>
      </c>
      <c r="J40" s="24">
        <f t="shared" si="22"/>
        <v>7</v>
      </c>
      <c r="K40" s="23">
        <v>40</v>
      </c>
      <c r="L40" s="24">
        <f t="shared" si="23"/>
        <v>6</v>
      </c>
      <c r="M40" s="23">
        <v>46</v>
      </c>
      <c r="N40" s="24">
        <f t="shared" si="24"/>
        <v>9</v>
      </c>
      <c r="O40" s="23">
        <v>55</v>
      </c>
      <c r="P40" s="24">
        <f t="shared" si="25"/>
        <v>0</v>
      </c>
      <c r="Q40" s="23">
        <v>55</v>
      </c>
      <c r="R40" s="24">
        <f t="shared" si="26"/>
        <v>0</v>
      </c>
      <c r="S40" s="23">
        <v>55</v>
      </c>
      <c r="T40" s="24">
        <f t="shared" si="27"/>
        <v>0</v>
      </c>
      <c r="U40" s="23">
        <v>55</v>
      </c>
      <c r="V40" s="24">
        <f t="shared" si="28"/>
        <v>19</v>
      </c>
      <c r="W40" s="23">
        <v>74</v>
      </c>
    </row>
    <row r="41" spans="1:24" s="15" customFormat="1" ht="12.75" customHeight="1" x14ac:dyDescent="0.2">
      <c r="A41" s="38"/>
      <c r="B41" s="17" t="s">
        <v>23</v>
      </c>
      <c r="C41" s="23">
        <v>1</v>
      </c>
      <c r="D41" s="24">
        <f t="shared" si="19"/>
        <v>1</v>
      </c>
      <c r="E41" s="23">
        <v>2</v>
      </c>
      <c r="F41" s="24">
        <f t="shared" si="20"/>
        <v>0</v>
      </c>
      <c r="G41" s="23">
        <v>2</v>
      </c>
      <c r="H41" s="24">
        <f t="shared" si="21"/>
        <v>1</v>
      </c>
      <c r="I41" s="23">
        <v>3</v>
      </c>
      <c r="J41" s="24">
        <f t="shared" si="22"/>
        <v>0</v>
      </c>
      <c r="K41" s="23">
        <v>3</v>
      </c>
      <c r="L41" s="24">
        <f t="shared" si="23"/>
        <v>0</v>
      </c>
      <c r="M41" s="23">
        <v>3</v>
      </c>
      <c r="N41" s="24">
        <f t="shared" si="24"/>
        <v>0</v>
      </c>
      <c r="O41" s="23">
        <v>3</v>
      </c>
      <c r="P41" s="24">
        <f t="shared" si="25"/>
        <v>0</v>
      </c>
      <c r="Q41" s="23">
        <v>3</v>
      </c>
      <c r="R41" s="24">
        <f t="shared" si="26"/>
        <v>0</v>
      </c>
      <c r="S41" s="23">
        <v>3</v>
      </c>
      <c r="T41" s="24">
        <f t="shared" si="27"/>
        <v>0</v>
      </c>
      <c r="U41" s="23">
        <v>3</v>
      </c>
      <c r="V41" s="24">
        <f t="shared" si="28"/>
        <v>4</v>
      </c>
      <c r="W41" s="23">
        <v>7</v>
      </c>
    </row>
    <row r="42" spans="1:24" s="15" customFormat="1" ht="12.75" customHeight="1" x14ac:dyDescent="0.2">
      <c r="A42" s="38"/>
      <c r="C42" s="20">
        <f>IFERROR(MAX(C40,C48)/C39,0)</f>
        <v>0.23529411764705882</v>
      </c>
      <c r="D42" s="20">
        <f t="shared" ref="D42:I42" si="29">IFERROR(MAX(D40,D48)/D39,0)</f>
        <v>0.33333333333333331</v>
      </c>
      <c r="E42" s="20">
        <f t="shared" si="29"/>
        <v>0.3</v>
      </c>
      <c r="F42" s="20">
        <f t="shared" si="29"/>
        <v>0.39130434782608697</v>
      </c>
      <c r="G42" s="20">
        <f t="shared" si="29"/>
        <v>0.32876712328767121</v>
      </c>
      <c r="H42" s="20">
        <f t="shared" si="29"/>
        <v>0.2978723404255319</v>
      </c>
      <c r="I42" s="20">
        <f t="shared" si="29"/>
        <v>0.31666666666666665</v>
      </c>
      <c r="J42" s="20">
        <f t="shared" ref="J42:K42" si="30">IFERROR(MAX(J40,J48)/J39,0)</f>
        <v>0.28000000000000003</v>
      </c>
      <c r="K42" s="20">
        <f t="shared" si="30"/>
        <v>0.31034482758620691</v>
      </c>
      <c r="L42" s="20">
        <f t="shared" ref="L42:M42" si="31">IFERROR(MAX(L40,L48)/L39,0)</f>
        <v>0.4375</v>
      </c>
      <c r="M42" s="20">
        <f t="shared" si="31"/>
        <v>0.32298136645962733</v>
      </c>
      <c r="N42" s="20">
        <f t="shared" ref="N42:O42" si="32">IFERROR(MAX(N40,N48)/N39,0)</f>
        <v>0.34285714285714286</v>
      </c>
      <c r="O42" s="20">
        <f t="shared" si="32"/>
        <v>0.32653061224489793</v>
      </c>
      <c r="P42" s="20">
        <f t="shared" ref="P42:W42" si="33">IFERROR(MAX(P40,P48)/P39,0)</f>
        <v>0</v>
      </c>
      <c r="Q42" s="20">
        <f t="shared" si="33"/>
        <v>0.32653061224489793</v>
      </c>
      <c r="R42" s="20">
        <f t="shared" si="33"/>
        <v>0</v>
      </c>
      <c r="S42" s="20">
        <f t="shared" si="33"/>
        <v>0.32653061224489793</v>
      </c>
      <c r="T42" s="20">
        <f t="shared" si="33"/>
        <v>0</v>
      </c>
      <c r="U42" s="20">
        <f t="shared" si="33"/>
        <v>0.32653061224489793</v>
      </c>
      <c r="V42" s="20">
        <f t="shared" si="33"/>
        <v>0.33628318584070799</v>
      </c>
      <c r="W42" s="20">
        <f t="shared" si="33"/>
        <v>0.3300970873786408</v>
      </c>
    </row>
    <row r="43" spans="1:24" s="15" customFormat="1" ht="12.75" customHeight="1" x14ac:dyDescent="0.2">
      <c r="A43" s="38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</row>
    <row r="44" spans="1:24" s="15" customFormat="1" ht="12.75" customHeight="1" x14ac:dyDescent="0.2">
      <c r="A44" s="38"/>
      <c r="B44" s="17" t="s">
        <v>66</v>
      </c>
      <c r="C44" s="23">
        <v>2</v>
      </c>
      <c r="D44" s="24">
        <f t="shared" si="19"/>
        <v>2</v>
      </c>
      <c r="E44" s="23">
        <v>4</v>
      </c>
      <c r="F44" s="24">
        <f t="shared" ref="F44" si="34">G44-E44</f>
        <v>0</v>
      </c>
      <c r="G44" s="23">
        <v>4</v>
      </c>
      <c r="H44" s="24">
        <f t="shared" ref="H44" si="35">I44-G44</f>
        <v>0</v>
      </c>
      <c r="I44" s="23">
        <v>4</v>
      </c>
      <c r="J44" s="24">
        <f t="shared" ref="J44" si="36">K44-I44</f>
        <v>1</v>
      </c>
      <c r="K44" s="23">
        <v>5</v>
      </c>
      <c r="L44" s="24">
        <f t="shared" ref="L44" si="37">M44-K44</f>
        <v>0</v>
      </c>
      <c r="M44" s="23">
        <v>5</v>
      </c>
      <c r="N44" s="24">
        <f t="shared" ref="N44" si="38">O44-M44</f>
        <v>0</v>
      </c>
      <c r="O44" s="23">
        <v>5</v>
      </c>
      <c r="P44" s="24">
        <f t="shared" ref="P44" si="39">Q44-O44</f>
        <v>0</v>
      </c>
      <c r="Q44" s="23">
        <v>5</v>
      </c>
      <c r="R44" s="24">
        <f t="shared" ref="R44" si="40">S44-Q44</f>
        <v>0</v>
      </c>
      <c r="S44" s="23">
        <v>5</v>
      </c>
      <c r="T44" s="24">
        <f t="shared" ref="T44" si="41">U44-S44</f>
        <v>0</v>
      </c>
      <c r="U44" s="23">
        <v>5</v>
      </c>
      <c r="V44" s="24">
        <f t="shared" ref="V44" si="42">W44-U44</f>
        <v>1</v>
      </c>
      <c r="W44" s="23">
        <v>6</v>
      </c>
    </row>
    <row r="45" spans="1:24" s="15" customFormat="1" ht="12.75" customHeight="1" x14ac:dyDescent="0.2">
      <c r="A45" s="38"/>
      <c r="B45" s="17" t="s">
        <v>65</v>
      </c>
      <c r="C45" s="23">
        <v>0</v>
      </c>
      <c r="D45" s="24">
        <f>E45-C45</f>
        <v>0</v>
      </c>
      <c r="E45" s="23">
        <v>0</v>
      </c>
      <c r="F45" s="24">
        <f>G45-E45</f>
        <v>0</v>
      </c>
      <c r="G45" s="23">
        <v>0</v>
      </c>
      <c r="H45" s="24">
        <f>I45-G45</f>
        <v>0</v>
      </c>
      <c r="I45" s="23">
        <v>0</v>
      </c>
      <c r="J45" s="24">
        <f>K45-I45</f>
        <v>0</v>
      </c>
      <c r="K45" s="23">
        <v>0</v>
      </c>
      <c r="L45" s="24">
        <f>M45-K45</f>
        <v>0</v>
      </c>
      <c r="M45" s="23">
        <v>0</v>
      </c>
      <c r="N45" s="24">
        <f>O45-M45</f>
        <v>0</v>
      </c>
      <c r="O45" s="23">
        <v>0</v>
      </c>
      <c r="P45" s="24">
        <f>Q45-O45</f>
        <v>0</v>
      </c>
      <c r="Q45" s="23">
        <v>0</v>
      </c>
      <c r="R45" s="24">
        <f>S45-Q45</f>
        <v>0</v>
      </c>
      <c r="S45" s="23">
        <v>0</v>
      </c>
      <c r="T45" s="24">
        <f>U45-S45</f>
        <v>0</v>
      </c>
      <c r="U45" s="23">
        <v>0</v>
      </c>
      <c r="V45" s="24">
        <f>W45-U45</f>
        <v>0</v>
      </c>
      <c r="W45" s="23">
        <v>0</v>
      </c>
    </row>
    <row r="46" spans="1:24" s="15" customFormat="1" ht="12.75" customHeight="1" x14ac:dyDescent="0.2">
      <c r="A46" s="38"/>
      <c r="C46" s="22"/>
      <c r="D46" s="22"/>
      <c r="E46" s="22"/>
      <c r="F46" s="25"/>
      <c r="G46" s="22"/>
      <c r="H46" s="25"/>
      <c r="I46" s="22"/>
      <c r="J46" s="25"/>
      <c r="K46" s="22"/>
      <c r="L46" s="25"/>
      <c r="M46" s="22"/>
      <c r="N46" s="25"/>
      <c r="O46" s="22"/>
      <c r="P46" s="25"/>
      <c r="Q46" s="22"/>
      <c r="R46" s="25"/>
      <c r="S46" s="22"/>
      <c r="T46" s="25"/>
      <c r="U46" s="22"/>
      <c r="V46" s="25"/>
      <c r="W46" s="22"/>
    </row>
    <row r="47" spans="1:24" s="15" customFormat="1" ht="12.75" customHeight="1" x14ac:dyDescent="0.2">
      <c r="A47" s="38"/>
      <c r="C47" s="23">
        <v>0</v>
      </c>
      <c r="D47" s="24">
        <f>E47-C47</f>
        <v>1</v>
      </c>
      <c r="E47" s="23">
        <v>1</v>
      </c>
      <c r="F47" s="24">
        <f>G47-E47</f>
        <v>1</v>
      </c>
      <c r="G47" s="23">
        <v>2</v>
      </c>
      <c r="H47" s="24">
        <f>I47-G47</f>
        <v>3</v>
      </c>
      <c r="I47" s="23">
        <v>5</v>
      </c>
      <c r="J47" s="24">
        <f>K47-I47</f>
        <v>0</v>
      </c>
      <c r="K47" s="23">
        <v>5</v>
      </c>
      <c r="L47" s="24">
        <f>M47-K47</f>
        <v>1</v>
      </c>
      <c r="M47" s="23">
        <v>6</v>
      </c>
      <c r="N47" s="24">
        <f>O47-M47</f>
        <v>3</v>
      </c>
      <c r="O47" s="23">
        <v>9</v>
      </c>
      <c r="P47" s="24">
        <f>Q47-O47</f>
        <v>0</v>
      </c>
      <c r="Q47" s="23">
        <v>9</v>
      </c>
      <c r="R47" s="24">
        <f>S47-Q47</f>
        <v>0</v>
      </c>
      <c r="S47" s="23">
        <v>9</v>
      </c>
      <c r="T47" s="24">
        <f>U47-S47</f>
        <v>0</v>
      </c>
      <c r="U47" s="23">
        <v>9</v>
      </c>
      <c r="V47" s="24">
        <f>W47-U47</f>
        <v>19</v>
      </c>
      <c r="W47" s="23">
        <v>28</v>
      </c>
      <c r="X47" s="25"/>
    </row>
    <row r="48" spans="1:24" s="15" customFormat="1" ht="12.75" customHeight="1" x14ac:dyDescent="0.2">
      <c r="A48" s="38"/>
      <c r="B48" s="17" t="s">
        <v>67</v>
      </c>
      <c r="C48" s="24">
        <f>C40+C47</f>
        <v>4</v>
      </c>
      <c r="D48" s="24">
        <f>E48-C48</f>
        <v>11</v>
      </c>
      <c r="E48" s="24">
        <f>E40+E47</f>
        <v>15</v>
      </c>
      <c r="F48" s="24">
        <f>G48-E48</f>
        <v>9</v>
      </c>
      <c r="G48" s="24">
        <f>G40+G47</f>
        <v>24</v>
      </c>
      <c r="H48" s="24">
        <f>I48-G48</f>
        <v>14</v>
      </c>
      <c r="I48" s="24">
        <f>I40+I47</f>
        <v>38</v>
      </c>
      <c r="J48" s="24">
        <f>K48-I48</f>
        <v>7</v>
      </c>
      <c r="K48" s="24">
        <f>K40+K47</f>
        <v>45</v>
      </c>
      <c r="L48" s="24">
        <f>M48-K48</f>
        <v>7</v>
      </c>
      <c r="M48" s="24">
        <f>M40+M47</f>
        <v>52</v>
      </c>
      <c r="N48" s="24">
        <f>O48-M48</f>
        <v>12</v>
      </c>
      <c r="O48" s="24">
        <f>O40+O47</f>
        <v>64</v>
      </c>
      <c r="P48" s="24">
        <f>Q48-O48</f>
        <v>0</v>
      </c>
      <c r="Q48" s="24">
        <f>Q40+Q47</f>
        <v>64</v>
      </c>
      <c r="R48" s="24">
        <f>S48-Q48</f>
        <v>0</v>
      </c>
      <c r="S48" s="24">
        <f>S40+S47</f>
        <v>64</v>
      </c>
      <c r="T48" s="24">
        <f>U48-S48</f>
        <v>0</v>
      </c>
      <c r="U48" s="24">
        <f>U40+U47</f>
        <v>64</v>
      </c>
      <c r="V48" s="24">
        <f>W48-U48</f>
        <v>38</v>
      </c>
      <c r="W48" s="24">
        <f>W40+W47</f>
        <v>102</v>
      </c>
    </row>
    <row r="49" spans="1:23" s="15" customFormat="1" ht="12.75" customHeight="1" x14ac:dyDescent="0.2">
      <c r="A49" s="38"/>
      <c r="C49" s="25"/>
      <c r="D49" s="22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</row>
    <row r="50" spans="1:23" ht="12.75" customHeight="1" x14ac:dyDescent="0.2">
      <c r="B50" s="17" t="s">
        <v>71</v>
      </c>
      <c r="C50" s="25"/>
      <c r="D50" s="22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</row>
    <row r="51" spans="1:23" s="15" customFormat="1" ht="12.75" customHeight="1" x14ac:dyDescent="0.2">
      <c r="A51" s="38"/>
      <c r="B51" s="17" t="s">
        <v>64</v>
      </c>
      <c r="C51" s="23">
        <v>0</v>
      </c>
      <c r="D51" s="22"/>
      <c r="E51" s="23">
        <v>16</v>
      </c>
      <c r="F51" s="25"/>
      <c r="G51" s="23">
        <v>21</v>
      </c>
      <c r="H51" s="25"/>
      <c r="I51" s="23">
        <v>15</v>
      </c>
      <c r="J51" s="25"/>
      <c r="K51" s="23">
        <v>12</v>
      </c>
      <c r="L51" s="25"/>
      <c r="M51" s="23">
        <v>12</v>
      </c>
      <c r="N51" s="25"/>
      <c r="O51" s="23">
        <v>12</v>
      </c>
      <c r="P51" s="25"/>
      <c r="Q51" s="23">
        <v>12</v>
      </c>
      <c r="R51" s="25"/>
      <c r="S51" s="23">
        <v>12</v>
      </c>
      <c r="T51" s="25"/>
      <c r="U51" s="23">
        <v>12</v>
      </c>
      <c r="V51" s="25"/>
      <c r="W51" s="23">
        <v>12</v>
      </c>
    </row>
    <row r="52" spans="1:23" s="15" customFormat="1" ht="12.75" customHeight="1" x14ac:dyDescent="0.2">
      <c r="A52" s="38"/>
      <c r="B52" s="17" t="s">
        <v>24</v>
      </c>
      <c r="C52" s="23">
        <v>0</v>
      </c>
      <c r="D52" s="22"/>
      <c r="E52" s="23">
        <v>0</v>
      </c>
      <c r="F52" s="25"/>
      <c r="G52" s="23">
        <v>0</v>
      </c>
      <c r="H52" s="25"/>
      <c r="I52" s="23">
        <v>0</v>
      </c>
      <c r="J52" s="25"/>
      <c r="K52" s="23">
        <v>0</v>
      </c>
      <c r="L52" s="25"/>
      <c r="M52" s="23">
        <v>0</v>
      </c>
      <c r="N52" s="25"/>
      <c r="O52" s="23">
        <v>0</v>
      </c>
      <c r="P52" s="25"/>
      <c r="Q52" s="23">
        <v>0</v>
      </c>
      <c r="R52" s="25"/>
      <c r="S52" s="23">
        <v>0</v>
      </c>
      <c r="T52" s="25"/>
      <c r="U52" s="23">
        <v>0</v>
      </c>
      <c r="V52" s="25"/>
      <c r="W52" s="23">
        <v>0</v>
      </c>
    </row>
    <row r="53" spans="1:23" s="15" customFormat="1" ht="12.75" customHeight="1" x14ac:dyDescent="0.2">
      <c r="A53" s="38"/>
      <c r="D53" s="16"/>
      <c r="F53" s="16"/>
      <c r="G53" s="16"/>
      <c r="M53" s="16"/>
    </row>
    <row r="54" spans="1:23" s="15" customFormat="1" ht="12.75" customHeight="1" x14ac:dyDescent="0.2">
      <c r="A54" s="38"/>
      <c r="D54" s="16"/>
      <c r="F54" s="16"/>
      <c r="G54" s="16"/>
      <c r="M54" s="16"/>
    </row>
    <row r="55" spans="1:23" s="38" customFormat="1" ht="12.75" customHeight="1" x14ac:dyDescent="0.2">
      <c r="B55" s="37"/>
      <c r="C55" s="33">
        <v>44471</v>
      </c>
      <c r="D55" s="34"/>
      <c r="E55" s="35">
        <f>C55+1</f>
        <v>44472</v>
      </c>
      <c r="F55" s="34"/>
      <c r="G55" s="35">
        <f>E55+1</f>
        <v>44473</v>
      </c>
      <c r="H55" s="34"/>
      <c r="I55" s="35">
        <f>G55+1</f>
        <v>44474</v>
      </c>
      <c r="J55" s="34"/>
      <c r="K55" s="35">
        <f>I55+1</f>
        <v>44475</v>
      </c>
      <c r="L55" s="34"/>
      <c r="M55" s="35">
        <f>K55+1</f>
        <v>44476</v>
      </c>
      <c r="N55" s="34"/>
      <c r="O55" s="35">
        <f>M55+1</f>
        <v>44477</v>
      </c>
      <c r="P55" s="34"/>
      <c r="Q55" s="35">
        <f>O55+1</f>
        <v>44478</v>
      </c>
      <c r="R55" s="34"/>
      <c r="S55" s="35">
        <f>Q55+1</f>
        <v>44479</v>
      </c>
      <c r="T55" s="34"/>
      <c r="U55" s="35">
        <f>S55+1</f>
        <v>44480</v>
      </c>
      <c r="V55" s="34"/>
      <c r="W55" s="35">
        <f>U55+1</f>
        <v>44481</v>
      </c>
    </row>
    <row r="56" spans="1:23" s="36" customFormat="1" ht="12.75" customHeight="1" x14ac:dyDescent="0.2">
      <c r="B56" s="36" t="s">
        <v>33</v>
      </c>
      <c r="C56" s="42">
        <v>1</v>
      </c>
      <c r="D56" s="31" t="s">
        <v>69</v>
      </c>
      <c r="E56" s="43">
        <f>C56+1</f>
        <v>2</v>
      </c>
      <c r="F56" s="31"/>
      <c r="G56" s="43">
        <f>E56+1</f>
        <v>3</v>
      </c>
      <c r="H56" s="31"/>
      <c r="I56" s="43">
        <f>G56+1</f>
        <v>4</v>
      </c>
      <c r="J56" s="31"/>
      <c r="K56" s="43">
        <f>I56+1</f>
        <v>5</v>
      </c>
      <c r="L56" s="31"/>
      <c r="M56" s="43">
        <f>K56+1</f>
        <v>6</v>
      </c>
      <c r="N56" s="31"/>
      <c r="O56" s="43">
        <f>M56+1</f>
        <v>7</v>
      </c>
      <c r="P56" s="31"/>
      <c r="Q56" s="43">
        <f>O56+1</f>
        <v>8</v>
      </c>
      <c r="R56" s="31"/>
      <c r="S56" s="43">
        <f>Q56+1</f>
        <v>9</v>
      </c>
      <c r="T56" s="31"/>
      <c r="U56" s="43">
        <f>S56+1</f>
        <v>10</v>
      </c>
      <c r="V56" s="31"/>
      <c r="W56" s="41" t="s">
        <v>74</v>
      </c>
    </row>
    <row r="57" spans="1:23" s="15" customFormat="1" ht="12.75" customHeight="1" x14ac:dyDescent="0.2">
      <c r="A57" s="38"/>
      <c r="B57" s="17" t="s">
        <v>20</v>
      </c>
      <c r="C57" s="23">
        <v>12</v>
      </c>
      <c r="D57" s="24">
        <f t="shared" ref="D57:D59" si="43">E57-C57</f>
        <v>9</v>
      </c>
      <c r="E57" s="23">
        <v>21</v>
      </c>
      <c r="F57" s="24">
        <f t="shared" ref="F57:F59" si="44">G57-E57</f>
        <v>11</v>
      </c>
      <c r="G57" s="23">
        <v>32</v>
      </c>
      <c r="H57" s="24">
        <f t="shared" ref="H57:H59" si="45">I57-G57</f>
        <v>0</v>
      </c>
      <c r="I57" s="23">
        <v>32</v>
      </c>
      <c r="J57" s="24">
        <f t="shared" ref="J57:J59" si="46">K57-I57</f>
        <v>0</v>
      </c>
      <c r="K57" s="23">
        <v>32</v>
      </c>
      <c r="L57" s="24">
        <f t="shared" ref="L57:L59" si="47">M57-K57</f>
        <v>0</v>
      </c>
      <c r="M57" s="23">
        <v>32</v>
      </c>
      <c r="N57" s="24">
        <f t="shared" ref="N57:N59" si="48">O57-M57</f>
        <v>0</v>
      </c>
      <c r="O57" s="23">
        <v>32</v>
      </c>
      <c r="P57" s="24">
        <f t="shared" ref="P57:P59" si="49">Q57-O57</f>
        <v>0</v>
      </c>
      <c r="Q57" s="23">
        <v>32</v>
      </c>
      <c r="R57" s="24">
        <f t="shared" ref="R57:R59" si="50">S57-Q57</f>
        <v>0</v>
      </c>
      <c r="S57" s="23">
        <v>32</v>
      </c>
      <c r="T57" s="24">
        <f t="shared" ref="T57:T59" si="51">U57-S57</f>
        <v>26</v>
      </c>
      <c r="U57" s="23">
        <v>58</v>
      </c>
      <c r="V57" s="24">
        <f t="shared" ref="V57:V59" si="52">W57-U57</f>
        <v>4</v>
      </c>
      <c r="W57" s="23">
        <v>62</v>
      </c>
    </row>
    <row r="58" spans="1:23" s="15" customFormat="1" ht="12.75" customHeight="1" x14ac:dyDescent="0.2">
      <c r="A58" s="38"/>
      <c r="B58" s="17" t="s">
        <v>21</v>
      </c>
      <c r="C58" s="23">
        <v>4</v>
      </c>
      <c r="D58" s="24">
        <f t="shared" si="43"/>
        <v>5</v>
      </c>
      <c r="E58" s="23">
        <v>9</v>
      </c>
      <c r="F58" s="24">
        <f t="shared" si="44"/>
        <v>4</v>
      </c>
      <c r="G58" s="23">
        <v>13</v>
      </c>
      <c r="H58" s="24">
        <f t="shared" si="45"/>
        <v>0</v>
      </c>
      <c r="I58" s="23">
        <v>13</v>
      </c>
      <c r="J58" s="24">
        <f t="shared" si="46"/>
        <v>0</v>
      </c>
      <c r="K58" s="23">
        <v>13</v>
      </c>
      <c r="L58" s="24">
        <f t="shared" si="47"/>
        <v>0</v>
      </c>
      <c r="M58" s="23">
        <v>13</v>
      </c>
      <c r="N58" s="24">
        <f t="shared" si="48"/>
        <v>0</v>
      </c>
      <c r="O58" s="23">
        <v>13</v>
      </c>
      <c r="P58" s="24">
        <f t="shared" si="49"/>
        <v>0</v>
      </c>
      <c r="Q58" s="23">
        <v>13</v>
      </c>
      <c r="R58" s="24">
        <f t="shared" si="50"/>
        <v>0</v>
      </c>
      <c r="S58" s="23">
        <v>13</v>
      </c>
      <c r="T58" s="24">
        <f t="shared" si="51"/>
        <v>10</v>
      </c>
      <c r="U58" s="23">
        <v>23</v>
      </c>
      <c r="V58" s="24">
        <f t="shared" si="52"/>
        <v>2</v>
      </c>
      <c r="W58" s="23">
        <v>25</v>
      </c>
    </row>
    <row r="59" spans="1:23" s="15" customFormat="1" ht="12.75" customHeight="1" x14ac:dyDescent="0.2">
      <c r="A59" s="38"/>
      <c r="B59" s="17" t="s">
        <v>23</v>
      </c>
      <c r="C59" s="23">
        <v>1</v>
      </c>
      <c r="D59" s="24">
        <f t="shared" si="43"/>
        <v>0</v>
      </c>
      <c r="E59" s="23">
        <v>1</v>
      </c>
      <c r="F59" s="24">
        <f t="shared" si="44"/>
        <v>0</v>
      </c>
      <c r="G59" s="23">
        <v>1</v>
      </c>
      <c r="H59" s="24">
        <f t="shared" si="45"/>
        <v>0</v>
      </c>
      <c r="I59" s="23">
        <v>1</v>
      </c>
      <c r="J59" s="24">
        <f t="shared" si="46"/>
        <v>0</v>
      </c>
      <c r="K59" s="23">
        <v>1</v>
      </c>
      <c r="L59" s="24">
        <f t="shared" si="47"/>
        <v>0</v>
      </c>
      <c r="M59" s="23">
        <v>1</v>
      </c>
      <c r="N59" s="24">
        <f t="shared" si="48"/>
        <v>0</v>
      </c>
      <c r="O59" s="23">
        <v>1</v>
      </c>
      <c r="P59" s="24">
        <f t="shared" si="49"/>
        <v>0</v>
      </c>
      <c r="Q59" s="23">
        <v>1</v>
      </c>
      <c r="R59" s="24">
        <f t="shared" si="50"/>
        <v>0</v>
      </c>
      <c r="S59" s="23">
        <v>1</v>
      </c>
      <c r="T59" s="24">
        <f t="shared" si="51"/>
        <v>1</v>
      </c>
      <c r="U59" s="23">
        <v>2</v>
      </c>
      <c r="V59" s="24">
        <f t="shared" si="52"/>
        <v>0</v>
      </c>
      <c r="W59" s="23">
        <v>2</v>
      </c>
    </row>
    <row r="60" spans="1:23" s="15" customFormat="1" ht="12.75" customHeight="1" x14ac:dyDescent="0.2">
      <c r="A60" s="38"/>
      <c r="C60" s="20">
        <f>IFERROR(MAX(C58,C66)/C57,0)</f>
        <v>0.33333333333333331</v>
      </c>
      <c r="D60" s="20">
        <f t="shared" ref="D60:F60" si="53">IFERROR(MAX(D58,D66)/D57,0)</f>
        <v>0.55555555555555558</v>
      </c>
      <c r="E60" s="20">
        <f>IFERROR(MAX(E58,E66)/E57,0)</f>
        <v>0.42857142857142855</v>
      </c>
      <c r="F60" s="20">
        <f t="shared" si="53"/>
        <v>0.36363636363636365</v>
      </c>
      <c r="G60" s="20">
        <f>IFERROR(MAX(G58,G66)/G57,0)</f>
        <v>0.40625</v>
      </c>
      <c r="H60" s="20">
        <f t="shared" ref="H60" si="54">IFERROR(MAX(H58,H66)/H57,0)</f>
        <v>0</v>
      </c>
      <c r="I60" s="20">
        <f>IFERROR(MAX(I58,I66)/I57,0)</f>
        <v>0.40625</v>
      </c>
      <c r="J60" s="20">
        <f t="shared" ref="J60" si="55">IFERROR(MAX(J58,J66)/J57,0)</f>
        <v>0</v>
      </c>
      <c r="K60" s="20">
        <f>IFERROR(MAX(K58,K66)/K57,0)</f>
        <v>0.40625</v>
      </c>
      <c r="L60" s="20">
        <f t="shared" ref="L60" si="56">IFERROR(MAX(L58,L66)/L57,0)</f>
        <v>0</v>
      </c>
      <c r="M60" s="20">
        <f>IFERROR(MAX(M58,M66)/M57,0)</f>
        <v>0.40625</v>
      </c>
      <c r="N60" s="20">
        <f t="shared" ref="N60" si="57">IFERROR(MAX(N58,N66)/N57,0)</f>
        <v>0</v>
      </c>
      <c r="O60" s="20">
        <f>IFERROR(MAX(O58,O66)/O57,0)</f>
        <v>0.40625</v>
      </c>
      <c r="P60" s="20">
        <f t="shared" ref="P60" si="58">IFERROR(MAX(P58,P66)/P57,0)</f>
        <v>0</v>
      </c>
      <c r="Q60" s="20">
        <f>IFERROR(MAX(Q58,Q66)/Q57,0)</f>
        <v>0.40625</v>
      </c>
      <c r="R60" s="20">
        <f t="shared" ref="R60" si="59">IFERROR(MAX(R58,R66)/R57,0)</f>
        <v>0</v>
      </c>
      <c r="S60" s="20">
        <f>IFERROR(MAX(S58,S66)/S57,0)</f>
        <v>0.40625</v>
      </c>
      <c r="T60" s="20">
        <f t="shared" ref="T60:V60" si="60">IFERROR(MAX(T58,T66)/T57,0)</f>
        <v>0.38461538461538464</v>
      </c>
      <c r="U60" s="20">
        <f>IFERROR(MAX(U58,U66)/U57,0)</f>
        <v>0.39655172413793105</v>
      </c>
      <c r="V60" s="20">
        <f t="shared" si="60"/>
        <v>0.5</v>
      </c>
      <c r="W60" s="20">
        <f>IFERROR(MAX(W58,W66)/W57,0)</f>
        <v>0.40322580645161288</v>
      </c>
    </row>
    <row r="61" spans="1:23" s="15" customFormat="1" ht="12.75" customHeight="1" x14ac:dyDescent="0.2">
      <c r="A61" s="38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1:23" s="15" customFormat="1" ht="12.75" customHeight="1" x14ac:dyDescent="0.2">
      <c r="A62" s="38"/>
      <c r="B62" s="17" t="s">
        <v>66</v>
      </c>
      <c r="C62" s="23">
        <v>1</v>
      </c>
      <c r="D62" s="24">
        <f t="shared" ref="D62" si="61">E62-C62</f>
        <v>0</v>
      </c>
      <c r="E62" s="23">
        <v>1</v>
      </c>
      <c r="F62" s="24">
        <f t="shared" ref="F62" si="62">G62-E62</f>
        <v>1</v>
      </c>
      <c r="G62" s="23">
        <v>2</v>
      </c>
      <c r="H62" s="24">
        <f t="shared" ref="H62" si="63">I62-G62</f>
        <v>0</v>
      </c>
      <c r="I62" s="23">
        <v>2</v>
      </c>
      <c r="J62" s="24">
        <f t="shared" ref="J62" si="64">K62-I62</f>
        <v>0</v>
      </c>
      <c r="K62" s="23">
        <v>2</v>
      </c>
      <c r="L62" s="24">
        <f t="shared" ref="L62" si="65">M62-K62</f>
        <v>0</v>
      </c>
      <c r="M62" s="23">
        <v>2</v>
      </c>
      <c r="N62" s="24">
        <f t="shared" ref="N62" si="66">O62-M62</f>
        <v>0</v>
      </c>
      <c r="O62" s="23">
        <v>2</v>
      </c>
      <c r="P62" s="24">
        <f t="shared" ref="P62" si="67">Q62-O62</f>
        <v>0</v>
      </c>
      <c r="Q62" s="23">
        <v>2</v>
      </c>
      <c r="R62" s="24">
        <f t="shared" ref="R62" si="68">S62-Q62</f>
        <v>0</v>
      </c>
      <c r="S62" s="23">
        <v>2</v>
      </c>
      <c r="T62" s="24">
        <f t="shared" ref="T62" si="69">U62-S62</f>
        <v>0</v>
      </c>
      <c r="U62" s="23">
        <v>2</v>
      </c>
      <c r="V62" s="24">
        <f t="shared" ref="V62" si="70">W62-U62</f>
        <v>0</v>
      </c>
      <c r="W62" s="23">
        <v>2</v>
      </c>
    </row>
    <row r="63" spans="1:23" s="15" customFormat="1" ht="12.75" customHeight="1" x14ac:dyDescent="0.2">
      <c r="A63" s="38"/>
      <c r="B63" s="17" t="s">
        <v>65</v>
      </c>
      <c r="C63" s="23">
        <v>0</v>
      </c>
      <c r="D63" s="24">
        <f>E63-C63</f>
        <v>0</v>
      </c>
      <c r="E63" s="23">
        <v>0</v>
      </c>
      <c r="F63" s="24">
        <f>G63-E63</f>
        <v>0</v>
      </c>
      <c r="G63" s="23">
        <v>0</v>
      </c>
      <c r="H63" s="24">
        <f>I63-G63</f>
        <v>0</v>
      </c>
      <c r="I63" s="23">
        <v>0</v>
      </c>
      <c r="J63" s="24">
        <f>K63-I63</f>
        <v>0</v>
      </c>
      <c r="K63" s="23">
        <v>0</v>
      </c>
      <c r="L63" s="24">
        <f>M63-K63</f>
        <v>0</v>
      </c>
      <c r="M63" s="23">
        <v>0</v>
      </c>
      <c r="N63" s="24">
        <f>O63-M63</f>
        <v>0</v>
      </c>
      <c r="O63" s="23">
        <v>0</v>
      </c>
      <c r="P63" s="24">
        <f>Q63-O63</f>
        <v>0</v>
      </c>
      <c r="Q63" s="23">
        <v>0</v>
      </c>
      <c r="R63" s="24">
        <f>S63-Q63</f>
        <v>0</v>
      </c>
      <c r="S63" s="23">
        <v>0</v>
      </c>
      <c r="T63" s="24">
        <f>U63-S63</f>
        <v>0</v>
      </c>
      <c r="U63" s="23">
        <v>0</v>
      </c>
      <c r="V63" s="24">
        <f>W63-U63</f>
        <v>0</v>
      </c>
      <c r="W63" s="23">
        <v>0</v>
      </c>
    </row>
    <row r="64" spans="1:23" s="15" customFormat="1" ht="12.75" customHeight="1" x14ac:dyDescent="0.2">
      <c r="A64" s="38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1:23" s="15" customFormat="1" ht="12.75" customHeight="1" x14ac:dyDescent="0.2">
      <c r="A65" s="38"/>
      <c r="C65" s="23">
        <v>0</v>
      </c>
      <c r="D65" s="24">
        <f>E65-C65</f>
        <v>0</v>
      </c>
      <c r="E65" s="23">
        <v>0</v>
      </c>
      <c r="F65" s="24">
        <f>G65-E65</f>
        <v>0</v>
      </c>
      <c r="G65" s="23">
        <v>0</v>
      </c>
      <c r="H65" s="24">
        <f>I65-G65</f>
        <v>0</v>
      </c>
      <c r="I65" s="23">
        <v>0</v>
      </c>
      <c r="J65" s="24">
        <f>K65-I65</f>
        <v>0</v>
      </c>
      <c r="K65" s="23">
        <v>0</v>
      </c>
      <c r="L65" s="24">
        <f>M65-K65</f>
        <v>0</v>
      </c>
      <c r="M65" s="23">
        <v>0</v>
      </c>
      <c r="N65" s="24">
        <f>O65-M65</f>
        <v>0</v>
      </c>
      <c r="O65" s="23">
        <v>0</v>
      </c>
      <c r="P65" s="24">
        <f>Q65-O65</f>
        <v>0</v>
      </c>
      <c r="Q65" s="23">
        <v>0</v>
      </c>
      <c r="R65" s="24">
        <f>S65-Q65</f>
        <v>0</v>
      </c>
      <c r="S65" s="23">
        <v>0</v>
      </c>
      <c r="T65" s="24">
        <f>U65-S65</f>
        <v>0</v>
      </c>
      <c r="U65" s="23">
        <v>0</v>
      </c>
      <c r="V65" s="24">
        <f>W65-U65</f>
        <v>0</v>
      </c>
      <c r="W65" s="23">
        <v>0</v>
      </c>
    </row>
    <row r="66" spans="1:23" s="15" customFormat="1" ht="12.75" customHeight="1" x14ac:dyDescent="0.2">
      <c r="A66" s="38"/>
      <c r="B66" s="17" t="s">
        <v>67</v>
      </c>
      <c r="C66" s="24">
        <f>C58+C65</f>
        <v>4</v>
      </c>
      <c r="D66" s="24">
        <f>E66-C66</f>
        <v>5</v>
      </c>
      <c r="E66" s="24">
        <f>E58+E65</f>
        <v>9</v>
      </c>
      <c r="F66" s="24">
        <f>G66-E66</f>
        <v>4</v>
      </c>
      <c r="G66" s="24">
        <f>G58+G65</f>
        <v>13</v>
      </c>
      <c r="H66" s="24">
        <f>I66-G66</f>
        <v>0</v>
      </c>
      <c r="I66" s="24">
        <f>I58+I65</f>
        <v>13</v>
      </c>
      <c r="J66" s="24">
        <f>K66-I66</f>
        <v>0</v>
      </c>
      <c r="K66" s="24">
        <f>K58+K65</f>
        <v>13</v>
      </c>
      <c r="L66" s="24">
        <f>M66-K66</f>
        <v>0</v>
      </c>
      <c r="M66" s="24">
        <f>M58+M65</f>
        <v>13</v>
      </c>
      <c r="N66" s="24">
        <f>O66-M66</f>
        <v>0</v>
      </c>
      <c r="O66" s="24">
        <f>O58+O65</f>
        <v>13</v>
      </c>
      <c r="P66" s="24">
        <f>Q66-O66</f>
        <v>0</v>
      </c>
      <c r="Q66" s="24">
        <f>Q58+Q65</f>
        <v>13</v>
      </c>
      <c r="R66" s="24">
        <f>S66-Q66</f>
        <v>0</v>
      </c>
      <c r="S66" s="24">
        <f>S58+S65</f>
        <v>13</v>
      </c>
      <c r="T66" s="24">
        <f>U66-S66</f>
        <v>10</v>
      </c>
      <c r="U66" s="24">
        <f>U58+U65</f>
        <v>23</v>
      </c>
      <c r="V66" s="24">
        <f>W66-U66</f>
        <v>2</v>
      </c>
      <c r="W66" s="24">
        <f>W58+W65</f>
        <v>25</v>
      </c>
    </row>
    <row r="67" spans="1:23" s="15" customFormat="1" ht="12.75" customHeight="1" x14ac:dyDescent="0.2">
      <c r="A67" s="38"/>
      <c r="C67" s="25"/>
      <c r="D67" s="22"/>
      <c r="E67" s="25"/>
      <c r="F67" s="22"/>
      <c r="G67" s="25"/>
      <c r="H67" s="22"/>
      <c r="I67" s="25"/>
      <c r="J67" s="22"/>
      <c r="K67" s="25"/>
      <c r="L67" s="22"/>
      <c r="M67" s="25"/>
      <c r="N67" s="22"/>
      <c r="O67" s="25"/>
      <c r="P67" s="22"/>
      <c r="Q67" s="25"/>
      <c r="R67" s="22"/>
      <c r="S67" s="25"/>
      <c r="T67" s="22"/>
      <c r="U67" s="25"/>
      <c r="V67" s="22"/>
      <c r="W67" s="25"/>
    </row>
    <row r="68" spans="1:23" ht="12.75" customHeight="1" x14ac:dyDescent="0.2">
      <c r="B68" s="17" t="s">
        <v>71</v>
      </c>
      <c r="C68" s="25"/>
      <c r="D68" s="22"/>
      <c r="E68" s="25"/>
      <c r="F68" s="22"/>
      <c r="G68" s="25"/>
      <c r="H68" s="22"/>
      <c r="I68" s="25"/>
      <c r="J68" s="22"/>
      <c r="K68" s="25"/>
      <c r="L68" s="22"/>
      <c r="M68" s="25"/>
      <c r="N68" s="22"/>
      <c r="O68" s="25"/>
      <c r="P68" s="22"/>
      <c r="Q68" s="25"/>
      <c r="R68" s="22"/>
      <c r="S68" s="25"/>
      <c r="T68" s="22"/>
      <c r="U68" s="25"/>
      <c r="V68" s="22"/>
      <c r="W68" s="25"/>
    </row>
    <row r="69" spans="1:23" s="15" customFormat="1" ht="12.75" customHeight="1" x14ac:dyDescent="0.2">
      <c r="A69" s="38"/>
      <c r="B69" s="17" t="s">
        <v>64</v>
      </c>
      <c r="C69" s="23">
        <v>0</v>
      </c>
      <c r="D69" s="22"/>
      <c r="E69" s="23">
        <v>0</v>
      </c>
      <c r="F69" s="22"/>
      <c r="G69" s="23">
        <v>0</v>
      </c>
      <c r="H69" s="22"/>
      <c r="I69" s="23">
        <v>0</v>
      </c>
      <c r="J69" s="22"/>
      <c r="K69" s="23">
        <v>0</v>
      </c>
      <c r="L69" s="22"/>
      <c r="M69" s="23">
        <v>0</v>
      </c>
      <c r="N69" s="22"/>
      <c r="O69" s="23">
        <v>0</v>
      </c>
      <c r="P69" s="22"/>
      <c r="Q69" s="23">
        <v>0</v>
      </c>
      <c r="R69" s="22"/>
      <c r="S69" s="23">
        <v>0</v>
      </c>
      <c r="T69" s="22"/>
      <c r="U69" s="23">
        <v>0</v>
      </c>
      <c r="V69" s="22"/>
      <c r="W69" s="23">
        <v>0</v>
      </c>
    </row>
    <row r="70" spans="1:23" s="15" customFormat="1" ht="12.75" customHeight="1" x14ac:dyDescent="0.2">
      <c r="A70" s="38"/>
      <c r="B70" s="17" t="s">
        <v>24</v>
      </c>
      <c r="C70" s="23">
        <v>0</v>
      </c>
      <c r="D70" s="22"/>
      <c r="E70" s="23">
        <v>0</v>
      </c>
      <c r="F70" s="22"/>
      <c r="G70" s="23">
        <v>0</v>
      </c>
      <c r="H70" s="22"/>
      <c r="I70" s="23">
        <v>0</v>
      </c>
      <c r="J70" s="22"/>
      <c r="K70" s="23">
        <v>0</v>
      </c>
      <c r="L70" s="22"/>
      <c r="M70" s="23">
        <v>0</v>
      </c>
      <c r="N70" s="22"/>
      <c r="O70" s="23">
        <v>0</v>
      </c>
      <c r="P70" s="22"/>
      <c r="Q70" s="23">
        <v>0</v>
      </c>
      <c r="R70" s="22"/>
      <c r="S70" s="23">
        <v>0</v>
      </c>
      <c r="T70" s="22"/>
      <c r="U70" s="23">
        <v>0</v>
      </c>
      <c r="V70" s="22"/>
      <c r="W70" s="23">
        <v>0</v>
      </c>
    </row>
    <row r="71" spans="1:23" ht="12.75" customHeight="1" x14ac:dyDescent="0.2">
      <c r="F71" s="16"/>
      <c r="G71" s="16"/>
      <c r="H71" s="15"/>
      <c r="I71" s="15"/>
      <c r="J71" s="15"/>
      <c r="K71" s="15"/>
      <c r="L71" s="15"/>
      <c r="V71" s="15"/>
      <c r="W71" s="15"/>
    </row>
    <row r="72" spans="1:23" ht="12.75" customHeight="1" x14ac:dyDescent="0.2">
      <c r="F72" s="16"/>
      <c r="G72" s="16"/>
      <c r="H72" s="15"/>
      <c r="I72" s="15"/>
      <c r="J72" s="15"/>
      <c r="K72" s="15"/>
      <c r="L72" s="15"/>
    </row>
    <row r="73" spans="1:23" s="38" customFormat="1" ht="12.75" customHeight="1" x14ac:dyDescent="0.2">
      <c r="B73" s="37"/>
      <c r="C73" s="33">
        <v>44614</v>
      </c>
      <c r="D73" s="34"/>
      <c r="E73" s="35">
        <f>C73+1</f>
        <v>44615</v>
      </c>
      <c r="F73" s="34"/>
      <c r="G73" s="35">
        <f>E73+1</f>
        <v>44616</v>
      </c>
      <c r="H73" s="34"/>
      <c r="I73" s="35">
        <f>G73+1</f>
        <v>44617</v>
      </c>
      <c r="J73" s="34"/>
      <c r="K73" s="35">
        <f>I73+1</f>
        <v>44618</v>
      </c>
      <c r="L73" s="34"/>
      <c r="M73" s="35">
        <f>K73+1</f>
        <v>44619</v>
      </c>
      <c r="N73" s="34"/>
      <c r="O73" s="35">
        <f>M73+1</f>
        <v>44620</v>
      </c>
      <c r="P73" s="34"/>
      <c r="Q73" s="35">
        <f>O73+1</f>
        <v>44621</v>
      </c>
      <c r="R73" s="34"/>
      <c r="S73" s="35">
        <f>Q73+1</f>
        <v>44622</v>
      </c>
      <c r="T73" s="34"/>
      <c r="U73" s="35">
        <f>S73+1</f>
        <v>44623</v>
      </c>
      <c r="V73" s="34"/>
      <c r="W73" s="35">
        <f>U73+1</f>
        <v>44624</v>
      </c>
    </row>
    <row r="74" spans="1:23" s="36" customFormat="1" ht="12.75" customHeight="1" x14ac:dyDescent="0.2">
      <c r="B74" s="36" t="s">
        <v>73</v>
      </c>
      <c r="C74" s="42">
        <v>1</v>
      </c>
      <c r="D74" s="31" t="s">
        <v>69</v>
      </c>
      <c r="E74" s="43">
        <f>C74+1</f>
        <v>2</v>
      </c>
      <c r="F74" s="31"/>
      <c r="G74" s="43">
        <f>E74+1</f>
        <v>3</v>
      </c>
      <c r="H74" s="31"/>
      <c r="I74" s="43">
        <f>G74+1</f>
        <v>4</v>
      </c>
      <c r="J74" s="31"/>
      <c r="K74" s="43">
        <f>I74+1</f>
        <v>5</v>
      </c>
      <c r="L74" s="31"/>
      <c r="M74" s="43">
        <f>K74+1</f>
        <v>6</v>
      </c>
      <c r="N74" s="31"/>
      <c r="O74" s="43">
        <f>M74+1</f>
        <v>7</v>
      </c>
      <c r="P74" s="31"/>
      <c r="Q74" s="43">
        <f>O74+1</f>
        <v>8</v>
      </c>
      <c r="R74" s="31"/>
      <c r="S74" s="43">
        <f>Q74+1</f>
        <v>9</v>
      </c>
      <c r="T74" s="31"/>
      <c r="U74" s="43">
        <f>S74+1</f>
        <v>10</v>
      </c>
      <c r="V74" s="31"/>
      <c r="W74" s="41" t="s">
        <v>74</v>
      </c>
    </row>
    <row r="75" spans="1:23" s="15" customFormat="1" ht="12.75" customHeight="1" x14ac:dyDescent="0.2">
      <c r="A75" s="38"/>
      <c r="B75" s="17" t="s">
        <v>20</v>
      </c>
      <c r="C75" s="23">
        <v>48</v>
      </c>
      <c r="D75" s="24">
        <f t="shared" ref="D75:D77" si="71">E75-C75</f>
        <v>27</v>
      </c>
      <c r="E75" s="23">
        <v>75</v>
      </c>
      <c r="F75" s="24">
        <f t="shared" ref="F75:F77" si="72">G75-E75</f>
        <v>6</v>
      </c>
      <c r="G75" s="23">
        <v>81</v>
      </c>
      <c r="H75" s="24">
        <f t="shared" ref="H75:H77" si="73">I75-G75</f>
        <v>181</v>
      </c>
      <c r="I75" s="23">
        <v>262</v>
      </c>
      <c r="J75" s="24">
        <f t="shared" ref="J75:J77" si="74">K75-I75</f>
        <v>95</v>
      </c>
      <c r="K75" s="23">
        <v>357</v>
      </c>
      <c r="L75" s="24">
        <f t="shared" ref="L75:L77" si="75">M75-K75</f>
        <v>94</v>
      </c>
      <c r="M75" s="23">
        <v>451</v>
      </c>
      <c r="N75" s="24">
        <f t="shared" ref="N75:N77" si="76">O75-M75</f>
        <v>82</v>
      </c>
      <c r="O75" s="23">
        <v>533</v>
      </c>
      <c r="P75" s="24">
        <f t="shared" ref="P75:P77" si="77">Q75-O75</f>
        <v>11</v>
      </c>
      <c r="Q75" s="23">
        <v>544</v>
      </c>
      <c r="R75" s="24">
        <f t="shared" ref="R75:R77" si="78">S75-Q75</f>
        <v>18</v>
      </c>
      <c r="S75" s="23">
        <v>562</v>
      </c>
      <c r="T75" s="24">
        <f t="shared" ref="T75:T77" si="79">U75-S75</f>
        <v>13</v>
      </c>
      <c r="U75" s="23">
        <v>575</v>
      </c>
      <c r="V75" s="24">
        <f t="shared" ref="V75:V77" si="80">W75-U75</f>
        <v>93</v>
      </c>
      <c r="W75" s="23">
        <v>668</v>
      </c>
    </row>
    <row r="76" spans="1:23" s="15" customFormat="1" ht="12.75" customHeight="1" x14ac:dyDescent="0.2">
      <c r="A76" s="38"/>
      <c r="B76" s="17" t="s">
        <v>21</v>
      </c>
      <c r="C76" s="23">
        <v>11</v>
      </c>
      <c r="D76" s="24">
        <f t="shared" si="71"/>
        <v>5</v>
      </c>
      <c r="E76" s="23">
        <v>16</v>
      </c>
      <c r="F76" s="24">
        <f t="shared" si="72"/>
        <v>5</v>
      </c>
      <c r="G76" s="23">
        <v>21</v>
      </c>
      <c r="H76" s="24">
        <f t="shared" si="73"/>
        <v>68</v>
      </c>
      <c r="I76" s="23">
        <v>89</v>
      </c>
      <c r="J76" s="24">
        <f t="shared" si="74"/>
        <v>34</v>
      </c>
      <c r="K76" s="23">
        <v>123</v>
      </c>
      <c r="L76" s="24">
        <f t="shared" si="75"/>
        <v>42</v>
      </c>
      <c r="M76" s="23">
        <v>165</v>
      </c>
      <c r="N76" s="24">
        <f t="shared" si="76"/>
        <v>31</v>
      </c>
      <c r="O76" s="23">
        <v>196</v>
      </c>
      <c r="P76" s="24">
        <f t="shared" si="77"/>
        <v>1</v>
      </c>
      <c r="Q76" s="23">
        <v>197</v>
      </c>
      <c r="R76" s="24">
        <f t="shared" si="78"/>
        <v>5</v>
      </c>
      <c r="S76" s="23">
        <v>202</v>
      </c>
      <c r="T76" s="24">
        <f t="shared" si="79"/>
        <v>1</v>
      </c>
      <c r="U76" s="23">
        <v>203</v>
      </c>
      <c r="V76" s="24">
        <f t="shared" si="80"/>
        <v>26</v>
      </c>
      <c r="W76" s="23">
        <v>229</v>
      </c>
    </row>
    <row r="77" spans="1:23" s="15" customFormat="1" ht="12.75" customHeight="1" x14ac:dyDescent="0.2">
      <c r="A77" s="38"/>
      <c r="B77" s="17" t="s">
        <v>127</v>
      </c>
      <c r="C77" s="23">
        <v>4</v>
      </c>
      <c r="D77" s="24">
        <f t="shared" si="71"/>
        <v>1</v>
      </c>
      <c r="E77" s="23">
        <v>5</v>
      </c>
      <c r="F77" s="24">
        <f t="shared" si="72"/>
        <v>0</v>
      </c>
      <c r="G77" s="23">
        <v>5</v>
      </c>
      <c r="H77" s="24">
        <f t="shared" si="73"/>
        <v>5</v>
      </c>
      <c r="I77" s="23">
        <v>10</v>
      </c>
      <c r="J77" s="24">
        <f t="shared" si="74"/>
        <v>2</v>
      </c>
      <c r="K77" s="23">
        <v>12</v>
      </c>
      <c r="L77" s="24">
        <f t="shared" si="75"/>
        <v>5</v>
      </c>
      <c r="M77" s="23">
        <v>17</v>
      </c>
      <c r="N77" s="24">
        <f t="shared" si="76"/>
        <v>4</v>
      </c>
      <c r="O77" s="23">
        <v>21</v>
      </c>
      <c r="P77" s="24">
        <f t="shared" si="77"/>
        <v>0</v>
      </c>
      <c r="Q77" s="23">
        <v>21</v>
      </c>
      <c r="R77" s="24">
        <f t="shared" si="78"/>
        <v>0</v>
      </c>
      <c r="S77" s="23">
        <v>21</v>
      </c>
      <c r="T77" s="24">
        <f t="shared" si="79"/>
        <v>0</v>
      </c>
      <c r="U77" s="23">
        <v>21</v>
      </c>
      <c r="V77" s="24">
        <f t="shared" si="80"/>
        <v>2</v>
      </c>
      <c r="W77" s="23">
        <v>23</v>
      </c>
    </row>
    <row r="78" spans="1:23" s="15" customFormat="1" ht="12.75" customHeight="1" x14ac:dyDescent="0.2">
      <c r="A78" s="38"/>
      <c r="C78" s="20">
        <f>IFERROR(MAX(C76,C84)/C75,0)</f>
        <v>0.29166666666666669</v>
      </c>
      <c r="D78" s="20">
        <f t="shared" ref="D78" si="81">IFERROR(MAX(D76,D84)/D75,0)</f>
        <v>0.18518518518518517</v>
      </c>
      <c r="E78" s="20">
        <f>IFERROR(MAX(E76,E84)/E75,0)</f>
        <v>0.25333333333333335</v>
      </c>
      <c r="F78" s="20">
        <f t="shared" ref="F78" si="82">IFERROR(MAX(F76,F84)/F75,0)</f>
        <v>0.83333333333333337</v>
      </c>
      <c r="G78" s="20">
        <f>IFERROR(MAX(G76,G84)/G75,0)</f>
        <v>0.29629629629629628</v>
      </c>
      <c r="H78" s="20">
        <f t="shared" ref="H78" si="83">IFERROR(MAX(H76,H84)/H75,0)</f>
        <v>0.37569060773480661</v>
      </c>
      <c r="I78" s="20">
        <f>IFERROR(MAX(I76,I84)/I75,0)</f>
        <v>0.35114503816793891</v>
      </c>
      <c r="J78" s="20">
        <f t="shared" ref="J78" si="84">IFERROR(MAX(J76,J84)/J75,0)</f>
        <v>0.4</v>
      </c>
      <c r="K78" s="20">
        <f>IFERROR(MAX(K76,K84)/K75,0)</f>
        <v>0.36414565826330531</v>
      </c>
      <c r="L78" s="20">
        <f t="shared" ref="L78" si="85">IFERROR(MAX(L76,L84)/L75,0)</f>
        <v>0.5</v>
      </c>
      <c r="M78" s="20">
        <f>IFERROR(MAX(M76,M84)/M75,0)</f>
        <v>0.39246119733924612</v>
      </c>
      <c r="N78" s="20">
        <f t="shared" ref="N78" si="86">IFERROR(MAX(N76,N84)/N75,0)</f>
        <v>0.41463414634146339</v>
      </c>
      <c r="O78" s="20">
        <f>IFERROR(MAX(O76,O84)/O75,0)</f>
        <v>0.39587242026266417</v>
      </c>
      <c r="P78" s="20">
        <f t="shared" ref="P78" si="87">IFERROR(MAX(P76,P84)/P75,0)</f>
        <v>0.18181818181818182</v>
      </c>
      <c r="Q78" s="20">
        <f>IFERROR(MAX(Q76,Q84)/Q75,0)</f>
        <v>0.39154411764705882</v>
      </c>
      <c r="R78" s="20">
        <f t="shared" ref="R78" si="88">IFERROR(MAX(R76,R84)/R75,0)</f>
        <v>0.33333333333333331</v>
      </c>
      <c r="S78" s="20">
        <f>IFERROR(MAX(S76,S84)/S75,0)</f>
        <v>0.38967971530249113</v>
      </c>
      <c r="T78" s="20">
        <f t="shared" ref="T78" si="89">IFERROR(MAX(T76,T84)/T75,0)</f>
        <v>0.15384615384615385</v>
      </c>
      <c r="U78" s="20">
        <f>IFERROR(MAX(U76,U84)/U75,0)</f>
        <v>0.3843478260869565</v>
      </c>
      <c r="V78" s="20">
        <f t="shared" ref="V78" si="90">IFERROR(MAX(V76,V84)/V75,0)</f>
        <v>0.39784946236559138</v>
      </c>
      <c r="W78" s="20">
        <f>IFERROR(MAX(W76,W84)/W75,0)</f>
        <v>0.38622754491017963</v>
      </c>
    </row>
    <row r="79" spans="1:23" s="15" customFormat="1" ht="12.75" customHeight="1" x14ac:dyDescent="0.2">
      <c r="A79" s="38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1:23" s="15" customFormat="1" ht="12.75" customHeight="1" x14ac:dyDescent="0.2">
      <c r="A80" s="38"/>
      <c r="B80" s="17" t="s">
        <v>66</v>
      </c>
      <c r="C80" s="23">
        <v>5</v>
      </c>
      <c r="D80" s="24">
        <f t="shared" ref="D80" si="91">E80-C80</f>
        <v>0</v>
      </c>
      <c r="E80" s="23">
        <v>5</v>
      </c>
      <c r="F80" s="24">
        <f t="shared" ref="F80" si="92">G80-E80</f>
        <v>1</v>
      </c>
      <c r="G80" s="23">
        <v>6</v>
      </c>
      <c r="H80" s="24">
        <f t="shared" ref="H80" si="93">I80-G80</f>
        <v>4</v>
      </c>
      <c r="I80" s="23">
        <v>10</v>
      </c>
      <c r="J80" s="24">
        <f t="shared" ref="J80" si="94">K80-I80</f>
        <v>1</v>
      </c>
      <c r="K80" s="23">
        <v>11</v>
      </c>
      <c r="L80" s="24">
        <f t="shared" ref="L80" si="95">M80-K80</f>
        <v>5</v>
      </c>
      <c r="M80" s="23">
        <v>16</v>
      </c>
      <c r="N80" s="24">
        <f t="shared" ref="N80" si="96">O80-M80</f>
        <v>2</v>
      </c>
      <c r="O80" s="23">
        <v>18</v>
      </c>
      <c r="P80" s="24">
        <f t="shared" ref="P80" si="97">Q80-O80</f>
        <v>0</v>
      </c>
      <c r="Q80" s="23">
        <v>18</v>
      </c>
      <c r="R80" s="24">
        <f t="shared" ref="R80" si="98">S80-Q80</f>
        <v>1</v>
      </c>
      <c r="S80" s="23">
        <v>19</v>
      </c>
      <c r="T80" s="24">
        <f t="shared" ref="T80" si="99">U80-S80</f>
        <v>0</v>
      </c>
      <c r="U80" s="23">
        <v>19</v>
      </c>
      <c r="V80" s="24">
        <f t="shared" ref="V80" si="100">W80-U80</f>
        <v>1</v>
      </c>
      <c r="W80" s="23">
        <v>20</v>
      </c>
    </row>
    <row r="81" spans="1:23" s="15" customFormat="1" ht="12.75" customHeight="1" x14ac:dyDescent="0.2">
      <c r="A81" s="38"/>
      <c r="B81" s="17" t="s">
        <v>65</v>
      </c>
      <c r="C81" s="23">
        <v>0</v>
      </c>
      <c r="D81" s="24">
        <f>E81-C81</f>
        <v>0</v>
      </c>
      <c r="E81" s="23">
        <v>0</v>
      </c>
      <c r="F81" s="24">
        <f>G81-E81</f>
        <v>0</v>
      </c>
      <c r="G81" s="23">
        <v>0</v>
      </c>
      <c r="H81" s="24">
        <f>I81-G81</f>
        <v>0</v>
      </c>
      <c r="I81" s="23">
        <v>0</v>
      </c>
      <c r="J81" s="24">
        <f>K81-I81</f>
        <v>0</v>
      </c>
      <c r="K81" s="23">
        <v>0</v>
      </c>
      <c r="L81" s="24">
        <f>M81-K81</f>
        <v>0</v>
      </c>
      <c r="M81" s="23">
        <v>0</v>
      </c>
      <c r="N81" s="24">
        <f>O81-M81</f>
        <v>0</v>
      </c>
      <c r="O81" s="23">
        <v>0</v>
      </c>
      <c r="P81" s="24">
        <f>Q81-O81</f>
        <v>1</v>
      </c>
      <c r="Q81" s="23">
        <v>1</v>
      </c>
      <c r="R81" s="24">
        <f>S81-Q81</f>
        <v>0</v>
      </c>
      <c r="S81" s="23">
        <v>1</v>
      </c>
      <c r="T81" s="24">
        <f>U81-S81</f>
        <v>0</v>
      </c>
      <c r="U81" s="23">
        <v>1</v>
      </c>
      <c r="V81" s="24">
        <f>W81-U81</f>
        <v>0</v>
      </c>
      <c r="W81" s="23">
        <v>1</v>
      </c>
    </row>
    <row r="82" spans="1:23" s="15" customFormat="1" ht="12.75" customHeight="1" x14ac:dyDescent="0.2">
      <c r="A82" s="38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1:23" s="15" customFormat="1" ht="12.75" customHeight="1" x14ac:dyDescent="0.2">
      <c r="A83" s="38"/>
      <c r="C83" s="23">
        <v>3</v>
      </c>
      <c r="D83" s="24">
        <f>E83-C83</f>
        <v>0</v>
      </c>
      <c r="E83" s="23">
        <v>3</v>
      </c>
      <c r="F83" s="24">
        <f>G83-E83</f>
        <v>0</v>
      </c>
      <c r="G83" s="23">
        <v>3</v>
      </c>
      <c r="H83" s="24">
        <f>I83-G83</f>
        <v>0</v>
      </c>
      <c r="I83" s="23">
        <v>3</v>
      </c>
      <c r="J83" s="24">
        <f>K83-I83</f>
        <v>4</v>
      </c>
      <c r="K83" s="23">
        <v>7</v>
      </c>
      <c r="L83" s="24">
        <f>M83-K83</f>
        <v>5</v>
      </c>
      <c r="M83" s="23">
        <v>12</v>
      </c>
      <c r="N83" s="24">
        <f>O83-M83</f>
        <v>3</v>
      </c>
      <c r="O83" s="23">
        <v>15</v>
      </c>
      <c r="P83" s="24">
        <f>Q83-O83</f>
        <v>1</v>
      </c>
      <c r="Q83" s="23">
        <v>16</v>
      </c>
      <c r="R83" s="24">
        <f>S83-Q83</f>
        <v>1</v>
      </c>
      <c r="S83" s="23">
        <v>17</v>
      </c>
      <c r="T83" s="24">
        <f>U83-S83</f>
        <v>1</v>
      </c>
      <c r="U83" s="23">
        <v>18</v>
      </c>
      <c r="V83" s="24">
        <f>W83-U83</f>
        <v>11</v>
      </c>
      <c r="W83" s="23">
        <v>29</v>
      </c>
    </row>
    <row r="84" spans="1:23" s="15" customFormat="1" ht="12.75" customHeight="1" x14ac:dyDescent="0.2">
      <c r="A84" s="38"/>
      <c r="B84" s="17" t="s">
        <v>67</v>
      </c>
      <c r="C84" s="24">
        <f>C76+C83</f>
        <v>14</v>
      </c>
      <c r="D84" s="24">
        <f>E84-C84</f>
        <v>5</v>
      </c>
      <c r="E84" s="24">
        <f>E76+E83</f>
        <v>19</v>
      </c>
      <c r="F84" s="24">
        <f>G84-E84</f>
        <v>5</v>
      </c>
      <c r="G84" s="24">
        <f>G76+G83</f>
        <v>24</v>
      </c>
      <c r="H84" s="24">
        <f>I84-G84</f>
        <v>68</v>
      </c>
      <c r="I84" s="24">
        <f>I76+I83</f>
        <v>92</v>
      </c>
      <c r="J84" s="24">
        <f>K84-I84</f>
        <v>38</v>
      </c>
      <c r="K84" s="24">
        <f>K76+K83</f>
        <v>130</v>
      </c>
      <c r="L84" s="24">
        <f>M84-K84</f>
        <v>47</v>
      </c>
      <c r="M84" s="24">
        <f>M76+M83</f>
        <v>177</v>
      </c>
      <c r="N84" s="24">
        <f>O84-M84</f>
        <v>34</v>
      </c>
      <c r="O84" s="24">
        <f>O76+O83</f>
        <v>211</v>
      </c>
      <c r="P84" s="24">
        <f>Q84-O84</f>
        <v>2</v>
      </c>
      <c r="Q84" s="24">
        <f>Q76+Q83</f>
        <v>213</v>
      </c>
      <c r="R84" s="24">
        <f>S84-Q84</f>
        <v>6</v>
      </c>
      <c r="S84" s="24">
        <f>S76+S83</f>
        <v>219</v>
      </c>
      <c r="T84" s="24">
        <f>U84-S84</f>
        <v>2</v>
      </c>
      <c r="U84" s="24">
        <f>U76+U83</f>
        <v>221</v>
      </c>
      <c r="V84" s="24">
        <f>W84-U84</f>
        <v>37</v>
      </c>
      <c r="W84" s="24">
        <f>W76+W83</f>
        <v>258</v>
      </c>
    </row>
    <row r="85" spans="1:23" s="15" customFormat="1" ht="12.75" customHeight="1" x14ac:dyDescent="0.2">
      <c r="A85" s="38"/>
      <c r="C85" s="25"/>
      <c r="D85" s="22"/>
      <c r="E85" s="25"/>
      <c r="F85" s="22"/>
      <c r="G85" s="25"/>
      <c r="H85" s="22"/>
      <c r="I85" s="25"/>
      <c r="J85" s="22"/>
      <c r="K85" s="25"/>
      <c r="L85" s="22"/>
      <c r="M85" s="25"/>
      <c r="N85" s="22"/>
      <c r="O85" s="25"/>
      <c r="P85" s="22"/>
      <c r="Q85" s="25"/>
      <c r="R85" s="22"/>
      <c r="S85" s="25"/>
      <c r="T85" s="22"/>
      <c r="U85" s="25"/>
      <c r="V85" s="22"/>
      <c r="W85" s="25"/>
    </row>
    <row r="86" spans="1:23" ht="12.75" customHeight="1" x14ac:dyDescent="0.2">
      <c r="B86" s="17" t="s">
        <v>71</v>
      </c>
      <c r="C86" s="25"/>
      <c r="D86" s="22"/>
      <c r="E86" s="25"/>
      <c r="F86" s="22"/>
      <c r="G86" s="25"/>
      <c r="H86" s="22"/>
      <c r="I86" s="25"/>
      <c r="J86" s="22"/>
      <c r="K86" s="25"/>
      <c r="L86" s="22"/>
      <c r="M86" s="25"/>
      <c r="N86" s="22"/>
      <c r="O86" s="25"/>
      <c r="P86" s="22"/>
      <c r="Q86" s="25"/>
      <c r="R86" s="22"/>
      <c r="S86" s="25"/>
      <c r="T86" s="22"/>
      <c r="U86" s="25"/>
      <c r="V86" s="22"/>
      <c r="W86" s="25"/>
    </row>
    <row r="87" spans="1:23" s="15" customFormat="1" ht="12.75" customHeight="1" x14ac:dyDescent="0.2">
      <c r="A87" s="38"/>
      <c r="B87" s="17" t="s">
        <v>64</v>
      </c>
      <c r="C87" s="23">
        <v>10</v>
      </c>
      <c r="D87" s="22"/>
      <c r="E87" s="23">
        <v>12</v>
      </c>
      <c r="F87" s="22"/>
      <c r="G87" s="23">
        <v>10</v>
      </c>
      <c r="H87" s="22"/>
      <c r="I87" s="28">
        <v>6</v>
      </c>
      <c r="J87" s="22"/>
      <c r="K87" s="28">
        <v>5</v>
      </c>
      <c r="L87" s="22"/>
      <c r="M87" s="28">
        <v>4</v>
      </c>
      <c r="N87" s="22"/>
      <c r="O87" s="28">
        <v>3</v>
      </c>
      <c r="P87" s="22"/>
      <c r="Q87" s="23">
        <v>11</v>
      </c>
      <c r="R87" s="22"/>
      <c r="S87" s="23">
        <v>11</v>
      </c>
      <c r="T87" s="22"/>
      <c r="U87" s="23">
        <v>12</v>
      </c>
      <c r="V87" s="22"/>
      <c r="W87" s="23">
        <v>12</v>
      </c>
    </row>
    <row r="88" spans="1:23" s="15" customFormat="1" ht="12.75" customHeight="1" x14ac:dyDescent="0.2">
      <c r="A88" s="38"/>
      <c r="B88" s="17" t="s">
        <v>24</v>
      </c>
      <c r="C88" s="23">
        <v>0</v>
      </c>
      <c r="D88" s="22"/>
      <c r="E88" s="23">
        <v>0</v>
      </c>
      <c r="F88" s="22"/>
      <c r="G88" s="23">
        <v>0</v>
      </c>
      <c r="H88" s="22"/>
      <c r="I88" s="23">
        <v>0</v>
      </c>
      <c r="J88" s="22"/>
      <c r="K88" s="23">
        <v>0</v>
      </c>
      <c r="L88" s="22"/>
      <c r="M88" s="23">
        <v>0</v>
      </c>
      <c r="N88" s="22"/>
      <c r="O88" s="23">
        <v>0</v>
      </c>
      <c r="P88" s="22"/>
      <c r="Q88" s="23">
        <v>0</v>
      </c>
      <c r="R88" s="22"/>
      <c r="S88" s="26">
        <v>4.24</v>
      </c>
      <c r="T88" s="22"/>
      <c r="U88" s="26">
        <v>3.29</v>
      </c>
      <c r="V88" s="22"/>
      <c r="W88" s="26">
        <v>3.29</v>
      </c>
    </row>
    <row r="91" spans="1:23" s="38" customFormat="1" ht="12.75" customHeight="1" x14ac:dyDescent="0.2">
      <c r="B91" s="37"/>
      <c r="C91" s="33">
        <v>44629</v>
      </c>
      <c r="D91" s="34"/>
      <c r="E91" s="35">
        <f>C91+1</f>
        <v>44630</v>
      </c>
      <c r="F91" s="34"/>
      <c r="G91" s="35">
        <f>E91+1</f>
        <v>44631</v>
      </c>
      <c r="H91" s="34"/>
      <c r="I91" s="35">
        <f>G91+1</f>
        <v>44632</v>
      </c>
      <c r="J91" s="34"/>
      <c r="K91" s="35">
        <f>I91+1</f>
        <v>44633</v>
      </c>
      <c r="L91" s="34"/>
      <c r="M91" s="35">
        <f>K91+1</f>
        <v>44634</v>
      </c>
      <c r="N91" s="34"/>
      <c r="O91" s="35">
        <f>M91+1</f>
        <v>44635</v>
      </c>
      <c r="P91" s="34"/>
      <c r="Q91" s="35">
        <f>O91+1</f>
        <v>44636</v>
      </c>
      <c r="R91" s="34"/>
      <c r="S91" s="35">
        <f>Q91+1</f>
        <v>44637</v>
      </c>
      <c r="T91" s="34"/>
      <c r="U91" s="35">
        <f>S91+1</f>
        <v>44638</v>
      </c>
      <c r="V91" s="34"/>
      <c r="W91" s="35">
        <f>U91+1</f>
        <v>44639</v>
      </c>
    </row>
    <row r="92" spans="1:23" s="36" customFormat="1" ht="12.75" customHeight="1" x14ac:dyDescent="0.2">
      <c r="B92" s="36" t="s">
        <v>126</v>
      </c>
      <c r="C92" s="42">
        <v>1</v>
      </c>
      <c r="D92" s="31" t="s">
        <v>69</v>
      </c>
      <c r="E92" s="43">
        <f>C92+1</f>
        <v>2</v>
      </c>
      <c r="F92" s="31"/>
      <c r="G92" s="43">
        <f>E92+1</f>
        <v>3</v>
      </c>
      <c r="H92" s="31"/>
      <c r="I92" s="43">
        <f>G92+1</f>
        <v>4</v>
      </c>
      <c r="J92" s="31"/>
      <c r="K92" s="43">
        <f>I92+1</f>
        <v>5</v>
      </c>
      <c r="L92" s="31"/>
      <c r="M92" s="43">
        <f>K92+1</f>
        <v>6</v>
      </c>
      <c r="N92" s="31"/>
      <c r="O92" s="43">
        <f>M92+1</f>
        <v>7</v>
      </c>
      <c r="P92" s="31"/>
      <c r="Q92" s="43">
        <f>O92+1</f>
        <v>8</v>
      </c>
      <c r="R92" s="31"/>
      <c r="S92" s="43">
        <f>Q92+1</f>
        <v>9</v>
      </c>
      <c r="T92" s="31"/>
      <c r="U92" s="43">
        <f>S92+1</f>
        <v>10</v>
      </c>
      <c r="V92" s="31"/>
      <c r="W92" s="41" t="s">
        <v>74</v>
      </c>
    </row>
    <row r="93" spans="1:23" s="15" customFormat="1" ht="12.75" customHeight="1" x14ac:dyDescent="0.2">
      <c r="A93" s="38"/>
      <c r="B93" s="17" t="s">
        <v>20</v>
      </c>
      <c r="C93" s="23">
        <v>43</v>
      </c>
      <c r="D93" s="24">
        <f t="shared" ref="D93:D95" si="101">E93-C93</f>
        <v>45</v>
      </c>
      <c r="E93" s="23">
        <v>88</v>
      </c>
      <c r="F93" s="24">
        <f t="shared" ref="F93:F95" si="102">G93-E93</f>
        <v>75</v>
      </c>
      <c r="G93" s="23">
        <v>163</v>
      </c>
      <c r="H93" s="24">
        <f t="shared" ref="H93:H95" si="103">I93-G93</f>
        <v>62</v>
      </c>
      <c r="I93" s="23">
        <v>225</v>
      </c>
      <c r="J93" s="24">
        <f t="shared" ref="J93:J95" si="104">K93-I93</f>
        <v>42</v>
      </c>
      <c r="K93" s="23">
        <v>267</v>
      </c>
      <c r="L93" s="24">
        <f t="shared" ref="L93:L95" si="105">M93-K93</f>
        <v>23</v>
      </c>
      <c r="M93" s="23">
        <v>290</v>
      </c>
      <c r="N93" s="24">
        <f t="shared" ref="N93:N95" si="106">O93-M93</f>
        <v>38</v>
      </c>
      <c r="O93" s="23">
        <v>328</v>
      </c>
      <c r="P93" s="24">
        <f t="shared" ref="P93:P95" si="107">Q93-O93</f>
        <v>36</v>
      </c>
      <c r="Q93" s="23">
        <v>364</v>
      </c>
      <c r="R93" s="24">
        <f t="shared" ref="R93:R95" si="108">S93-Q93</f>
        <v>3</v>
      </c>
      <c r="S93" s="23">
        <v>367</v>
      </c>
      <c r="T93" s="24">
        <f t="shared" ref="T93:T95" si="109">U93-S93</f>
        <v>-367</v>
      </c>
      <c r="U93" s="23">
        <v>0</v>
      </c>
      <c r="V93" s="24">
        <f t="shared" ref="V93:V95" si="110">W93-U93</f>
        <v>0</v>
      </c>
      <c r="W93" s="23">
        <v>0</v>
      </c>
    </row>
    <row r="94" spans="1:23" s="15" customFormat="1" ht="12.75" customHeight="1" x14ac:dyDescent="0.2">
      <c r="A94" s="38"/>
      <c r="B94" s="17" t="s">
        <v>21</v>
      </c>
      <c r="C94" s="23">
        <v>9</v>
      </c>
      <c r="D94" s="24">
        <f t="shared" si="101"/>
        <v>9</v>
      </c>
      <c r="E94" s="23">
        <v>18</v>
      </c>
      <c r="F94" s="24">
        <f t="shared" si="102"/>
        <v>19</v>
      </c>
      <c r="G94" s="23">
        <v>37</v>
      </c>
      <c r="H94" s="24">
        <f t="shared" si="103"/>
        <v>16</v>
      </c>
      <c r="I94" s="23">
        <v>53</v>
      </c>
      <c r="J94" s="24">
        <f t="shared" si="104"/>
        <v>14</v>
      </c>
      <c r="K94" s="23">
        <v>67</v>
      </c>
      <c r="L94" s="24">
        <f t="shared" si="105"/>
        <v>7</v>
      </c>
      <c r="M94" s="23">
        <v>74</v>
      </c>
      <c r="N94" s="24">
        <f t="shared" si="106"/>
        <v>12</v>
      </c>
      <c r="O94" s="23">
        <v>86</v>
      </c>
      <c r="P94" s="24">
        <f t="shared" si="107"/>
        <v>11</v>
      </c>
      <c r="Q94" s="23">
        <v>97</v>
      </c>
      <c r="R94" s="24">
        <f t="shared" si="108"/>
        <v>0</v>
      </c>
      <c r="S94" s="23">
        <v>97</v>
      </c>
      <c r="T94" s="24">
        <f t="shared" si="109"/>
        <v>-97</v>
      </c>
      <c r="U94" s="23">
        <v>0</v>
      </c>
      <c r="V94" s="24">
        <f t="shared" si="110"/>
        <v>0</v>
      </c>
      <c r="W94" s="23">
        <v>0</v>
      </c>
    </row>
    <row r="95" spans="1:23" s="15" customFormat="1" ht="12.75" customHeight="1" x14ac:dyDescent="0.2">
      <c r="A95" s="38"/>
      <c r="B95" s="17" t="s">
        <v>127</v>
      </c>
      <c r="C95" s="23">
        <v>1</v>
      </c>
      <c r="D95" s="24">
        <f t="shared" si="101"/>
        <v>1</v>
      </c>
      <c r="E95" s="23">
        <v>2</v>
      </c>
      <c r="F95" s="24">
        <f t="shared" si="102"/>
        <v>2</v>
      </c>
      <c r="G95" s="23">
        <v>4</v>
      </c>
      <c r="H95" s="24">
        <f t="shared" si="103"/>
        <v>2</v>
      </c>
      <c r="I95" s="23">
        <v>6</v>
      </c>
      <c r="J95" s="24">
        <f t="shared" si="104"/>
        <v>0</v>
      </c>
      <c r="K95" s="23">
        <v>6</v>
      </c>
      <c r="L95" s="24">
        <f t="shared" si="105"/>
        <v>0</v>
      </c>
      <c r="M95" s="23">
        <v>6</v>
      </c>
      <c r="N95" s="24">
        <f t="shared" si="106"/>
        <v>0</v>
      </c>
      <c r="O95" s="23">
        <v>6</v>
      </c>
      <c r="P95" s="24">
        <f t="shared" si="107"/>
        <v>0</v>
      </c>
      <c r="Q95" s="23">
        <v>6</v>
      </c>
      <c r="R95" s="24">
        <f t="shared" si="108"/>
        <v>0</v>
      </c>
      <c r="S95" s="23">
        <v>6</v>
      </c>
      <c r="T95" s="24">
        <f t="shared" si="109"/>
        <v>-6</v>
      </c>
      <c r="U95" s="23">
        <v>0</v>
      </c>
      <c r="V95" s="24">
        <f t="shared" si="110"/>
        <v>0</v>
      </c>
      <c r="W95" s="23">
        <v>0</v>
      </c>
    </row>
    <row r="96" spans="1:23" s="15" customFormat="1" ht="12.75" customHeight="1" x14ac:dyDescent="0.2">
      <c r="A96" s="38"/>
      <c r="C96" s="20">
        <f>IFERROR(MAX(C94,C102)/C93,0)</f>
        <v>0.23255813953488372</v>
      </c>
      <c r="D96" s="20">
        <f t="shared" ref="D96" si="111">IFERROR(MAX(D94,D102)/D93,0)</f>
        <v>0.22222222222222221</v>
      </c>
      <c r="E96" s="20">
        <f>IFERROR(MAX(E94,E102)/E93,0)</f>
        <v>0.22727272727272727</v>
      </c>
      <c r="F96" s="20">
        <f t="shared" ref="F96" si="112">IFERROR(MAX(F94,F102)/F93,0)</f>
        <v>0.25333333333333335</v>
      </c>
      <c r="G96" s="20">
        <f>IFERROR(MAX(G94,G102)/G93,0)</f>
        <v>0.2392638036809816</v>
      </c>
      <c r="H96" s="20">
        <f t="shared" ref="H96" si="113">IFERROR(MAX(H94,H102)/H93,0)</f>
        <v>0.25806451612903225</v>
      </c>
      <c r="I96" s="20">
        <f>IFERROR(MAX(I94,I102)/I93,0)</f>
        <v>0.24444444444444444</v>
      </c>
      <c r="J96" s="20">
        <f t="shared" ref="J96" si="114">IFERROR(MAX(J94,J102)/J93,0)</f>
        <v>0.40476190476190477</v>
      </c>
      <c r="K96" s="20">
        <f>IFERROR(MAX(K94,K102)/K93,0)</f>
        <v>0.2696629213483146</v>
      </c>
      <c r="L96" s="20">
        <f t="shared" ref="L96" si="115">IFERROR(MAX(L94,L102)/L93,0)</f>
        <v>0.34782608695652173</v>
      </c>
      <c r="M96" s="20">
        <f>IFERROR(MAX(M94,M102)/M93,0)</f>
        <v>0.27586206896551724</v>
      </c>
      <c r="N96" s="20">
        <f t="shared" ref="N96" si="116">IFERROR(MAX(N94,N102)/N93,0)</f>
        <v>0.31578947368421051</v>
      </c>
      <c r="O96" s="20">
        <f>IFERROR(MAX(O94,O102)/O93,0)</f>
        <v>0.28048780487804881</v>
      </c>
      <c r="P96" s="20">
        <f t="shared" ref="P96" si="117">IFERROR(MAX(P94,P102)/P93,0)</f>
        <v>0.30555555555555558</v>
      </c>
      <c r="Q96" s="20">
        <f>IFERROR(MAX(Q94,Q102)/Q93,0)</f>
        <v>0.28296703296703296</v>
      </c>
      <c r="R96" s="20">
        <f t="shared" ref="R96" si="118">IFERROR(MAX(R94,R102)/R93,0)</f>
        <v>0</v>
      </c>
      <c r="S96" s="20">
        <f>IFERROR(MAX(S94,S102)/S93,0)</f>
        <v>0.28065395095367845</v>
      </c>
      <c r="T96" s="20">
        <f t="shared" ref="T96" si="119">IFERROR(MAX(T94,T102)/T93,0)</f>
        <v>0.26430517711171664</v>
      </c>
      <c r="U96" s="20">
        <f>IFERROR(MAX(U94,U102)/U93,0)</f>
        <v>0</v>
      </c>
      <c r="V96" s="20">
        <f t="shared" ref="V96" si="120">IFERROR(MAX(V94,V102)/V93,0)</f>
        <v>0</v>
      </c>
      <c r="W96" s="20">
        <f>IFERROR(MAX(W94,W102)/W93,0)</f>
        <v>0</v>
      </c>
    </row>
    <row r="97" spans="1:23" s="15" customFormat="1" ht="12.75" customHeight="1" x14ac:dyDescent="0.2">
      <c r="A97" s="38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1:23" s="15" customFormat="1" ht="12.75" customHeight="1" x14ac:dyDescent="0.2">
      <c r="A98" s="38"/>
      <c r="B98" s="17" t="s">
        <v>66</v>
      </c>
      <c r="C98" s="23">
        <v>3</v>
      </c>
      <c r="D98" s="24">
        <f t="shared" ref="D98" si="121">E98-C98</f>
        <v>2</v>
      </c>
      <c r="E98" s="23">
        <v>5</v>
      </c>
      <c r="F98" s="24">
        <f t="shared" ref="F98" si="122">G98-E98</f>
        <v>2</v>
      </c>
      <c r="G98" s="23">
        <v>7</v>
      </c>
      <c r="H98" s="24">
        <f t="shared" ref="H98" si="123">I98-G98</f>
        <v>0</v>
      </c>
      <c r="I98" s="23">
        <v>7</v>
      </c>
      <c r="J98" s="24">
        <f t="shared" ref="J98" si="124">K98-I98</f>
        <v>0</v>
      </c>
      <c r="K98" s="23">
        <v>7</v>
      </c>
      <c r="L98" s="24">
        <f t="shared" ref="L98" si="125">M98-K98</f>
        <v>0</v>
      </c>
      <c r="M98" s="23">
        <v>7</v>
      </c>
      <c r="N98" s="24">
        <f t="shared" ref="N98" si="126">O98-M98</f>
        <v>1</v>
      </c>
      <c r="O98" s="23">
        <v>8</v>
      </c>
      <c r="P98" s="24">
        <f t="shared" ref="P98" si="127">Q98-O98</f>
        <v>0</v>
      </c>
      <c r="Q98" s="23">
        <v>8</v>
      </c>
      <c r="R98" s="24">
        <f t="shared" ref="R98" si="128">S98-Q98</f>
        <v>0</v>
      </c>
      <c r="S98" s="23">
        <v>8</v>
      </c>
      <c r="T98" s="24">
        <f t="shared" ref="T98" si="129">U98-S98</f>
        <v>-8</v>
      </c>
      <c r="U98" s="23">
        <v>0</v>
      </c>
      <c r="V98" s="24">
        <f t="shared" ref="V98" si="130">W98-U98</f>
        <v>0</v>
      </c>
      <c r="W98" s="23">
        <v>0</v>
      </c>
    </row>
    <row r="99" spans="1:23" s="15" customFormat="1" ht="12.75" customHeight="1" x14ac:dyDescent="0.2">
      <c r="A99" s="38"/>
      <c r="B99" s="17" t="s">
        <v>65</v>
      </c>
      <c r="C99" s="23">
        <v>1</v>
      </c>
      <c r="D99" s="24">
        <f>E99-C99</f>
        <v>0</v>
      </c>
      <c r="E99" s="23">
        <v>1</v>
      </c>
      <c r="F99" s="24">
        <f>G99-E99</f>
        <v>0</v>
      </c>
      <c r="G99" s="23">
        <v>1</v>
      </c>
      <c r="H99" s="24">
        <f>I99-G99</f>
        <v>0</v>
      </c>
      <c r="I99" s="23">
        <v>1</v>
      </c>
      <c r="J99" s="24">
        <f>K99-I99</f>
        <v>0</v>
      </c>
      <c r="K99" s="23">
        <v>1</v>
      </c>
      <c r="L99" s="24">
        <f>M99-K99</f>
        <v>0</v>
      </c>
      <c r="M99" s="23">
        <v>1</v>
      </c>
      <c r="N99" s="24">
        <f>O99-M99</f>
        <v>0</v>
      </c>
      <c r="O99" s="23">
        <v>1</v>
      </c>
      <c r="P99" s="24">
        <f>Q99-O99</f>
        <v>0</v>
      </c>
      <c r="Q99" s="23">
        <v>1</v>
      </c>
      <c r="R99" s="24">
        <f>S99-Q99</f>
        <v>0</v>
      </c>
      <c r="S99" s="23">
        <v>1</v>
      </c>
      <c r="T99" s="24">
        <f>U99-S99</f>
        <v>-1</v>
      </c>
      <c r="U99" s="23">
        <v>0</v>
      </c>
      <c r="V99" s="24">
        <f>W99-U99</f>
        <v>0</v>
      </c>
      <c r="W99" s="23">
        <v>0</v>
      </c>
    </row>
    <row r="100" spans="1:23" s="15" customFormat="1" ht="12.75" customHeight="1" x14ac:dyDescent="0.2">
      <c r="A100" s="38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1:23" s="15" customFormat="1" ht="12.75" customHeight="1" x14ac:dyDescent="0.2">
      <c r="A101" s="38"/>
      <c r="C101" s="23">
        <v>1</v>
      </c>
      <c r="D101" s="24">
        <f>E101-C101</f>
        <v>1</v>
      </c>
      <c r="E101" s="23">
        <v>2</v>
      </c>
      <c r="F101" s="24">
        <f>G101-E101</f>
        <v>0</v>
      </c>
      <c r="G101" s="23">
        <v>2</v>
      </c>
      <c r="H101" s="24">
        <f>I101-G101</f>
        <v>0</v>
      </c>
      <c r="I101" s="23">
        <v>2</v>
      </c>
      <c r="J101" s="24">
        <f>K101-I101</f>
        <v>3</v>
      </c>
      <c r="K101" s="23">
        <v>5</v>
      </c>
      <c r="L101" s="24">
        <f>M101-K101</f>
        <v>1</v>
      </c>
      <c r="M101" s="23">
        <v>6</v>
      </c>
      <c r="N101" s="24">
        <f>O101-M101</f>
        <v>0</v>
      </c>
      <c r="O101" s="23">
        <v>6</v>
      </c>
      <c r="P101" s="24">
        <f>Q101-O101</f>
        <v>0</v>
      </c>
      <c r="Q101" s="23">
        <v>6</v>
      </c>
      <c r="R101" s="24">
        <f>S101-Q101</f>
        <v>0</v>
      </c>
      <c r="S101" s="23">
        <v>6</v>
      </c>
      <c r="T101" s="24">
        <f>U101-S101</f>
        <v>-6</v>
      </c>
      <c r="U101" s="23">
        <v>0</v>
      </c>
      <c r="V101" s="24">
        <f>W101-U101</f>
        <v>0</v>
      </c>
      <c r="W101" s="23">
        <v>0</v>
      </c>
    </row>
    <row r="102" spans="1:23" s="15" customFormat="1" ht="12.75" customHeight="1" x14ac:dyDescent="0.2">
      <c r="A102" s="38"/>
      <c r="B102" s="17" t="s">
        <v>67</v>
      </c>
      <c r="C102" s="24">
        <f>C94+C101</f>
        <v>10</v>
      </c>
      <c r="D102" s="24">
        <f>E102-C102</f>
        <v>10</v>
      </c>
      <c r="E102" s="24">
        <f>E94+E101</f>
        <v>20</v>
      </c>
      <c r="F102" s="24">
        <f>G102-E102</f>
        <v>19</v>
      </c>
      <c r="G102" s="24">
        <f>G94+G101</f>
        <v>39</v>
      </c>
      <c r="H102" s="24">
        <f>I102-G102</f>
        <v>16</v>
      </c>
      <c r="I102" s="24">
        <f>I94+I101</f>
        <v>55</v>
      </c>
      <c r="J102" s="24">
        <f>K102-I102</f>
        <v>17</v>
      </c>
      <c r="K102" s="24">
        <f>K94+K101</f>
        <v>72</v>
      </c>
      <c r="L102" s="24">
        <f>M102-K102</f>
        <v>8</v>
      </c>
      <c r="M102" s="24">
        <f>M94+M101</f>
        <v>80</v>
      </c>
      <c r="N102" s="24">
        <f>O102-M102</f>
        <v>12</v>
      </c>
      <c r="O102" s="24">
        <f>O94+O101</f>
        <v>92</v>
      </c>
      <c r="P102" s="24">
        <f>Q102-O102</f>
        <v>11</v>
      </c>
      <c r="Q102" s="24">
        <f>Q94+Q101</f>
        <v>103</v>
      </c>
      <c r="R102" s="24">
        <f>S102-Q102</f>
        <v>0</v>
      </c>
      <c r="S102" s="24">
        <f>S94+S101</f>
        <v>103</v>
      </c>
      <c r="T102" s="24">
        <f>U102-S102</f>
        <v>-103</v>
      </c>
      <c r="U102" s="24">
        <f>U94+U101</f>
        <v>0</v>
      </c>
      <c r="V102" s="24">
        <f>W102-U102</f>
        <v>0</v>
      </c>
      <c r="W102" s="24">
        <f>W94+W101</f>
        <v>0</v>
      </c>
    </row>
    <row r="103" spans="1:23" s="15" customFormat="1" ht="12.75" customHeight="1" x14ac:dyDescent="0.2">
      <c r="A103" s="38"/>
      <c r="C103" s="25"/>
      <c r="D103" s="22"/>
      <c r="E103" s="25"/>
      <c r="F103" s="22"/>
      <c r="G103" s="25"/>
      <c r="H103" s="22"/>
      <c r="I103" s="25"/>
      <c r="J103" s="22"/>
      <c r="K103" s="25"/>
      <c r="L103" s="22"/>
      <c r="M103" s="25"/>
      <c r="N103" s="22"/>
      <c r="O103" s="25"/>
      <c r="P103" s="22"/>
      <c r="Q103" s="25"/>
      <c r="R103" s="22"/>
      <c r="S103" s="25"/>
      <c r="T103" s="22"/>
      <c r="U103" s="25"/>
      <c r="V103" s="22"/>
      <c r="W103" s="25"/>
    </row>
    <row r="104" spans="1:23" ht="12.75" customHeight="1" x14ac:dyDescent="0.2">
      <c r="B104" s="17" t="s">
        <v>71</v>
      </c>
      <c r="C104" s="25"/>
      <c r="D104" s="22"/>
      <c r="E104" s="25"/>
      <c r="F104" s="22"/>
      <c r="G104" s="25"/>
      <c r="H104" s="22"/>
      <c r="I104" s="25"/>
      <c r="J104" s="22"/>
      <c r="K104" s="25"/>
      <c r="L104" s="22"/>
      <c r="M104" s="25"/>
      <c r="N104" s="22"/>
      <c r="O104" s="25"/>
      <c r="P104" s="22"/>
      <c r="Q104" s="25"/>
      <c r="R104" s="22"/>
      <c r="S104" s="25"/>
      <c r="T104" s="22"/>
      <c r="U104" s="25"/>
      <c r="V104" s="22"/>
      <c r="W104" s="25"/>
    </row>
    <row r="105" spans="1:23" s="15" customFormat="1" ht="12.75" customHeight="1" x14ac:dyDescent="0.2">
      <c r="A105" s="38"/>
      <c r="B105" s="17" t="s">
        <v>64</v>
      </c>
      <c r="C105" s="23">
        <v>8</v>
      </c>
      <c r="D105" s="22"/>
      <c r="E105" s="28">
        <v>6</v>
      </c>
      <c r="F105" s="22"/>
      <c r="G105" s="28">
        <v>4</v>
      </c>
      <c r="H105" s="22"/>
      <c r="I105" s="28">
        <v>4</v>
      </c>
      <c r="J105" s="22"/>
      <c r="K105" s="28">
        <v>5</v>
      </c>
      <c r="L105" s="22"/>
      <c r="M105" s="28">
        <v>5</v>
      </c>
      <c r="N105" s="22"/>
      <c r="O105" s="28">
        <v>5</v>
      </c>
      <c r="P105" s="22"/>
      <c r="Q105" s="23">
        <v>28</v>
      </c>
      <c r="R105" s="22"/>
      <c r="S105" s="23">
        <v>28</v>
      </c>
      <c r="T105" s="22"/>
      <c r="U105" s="23">
        <v>0</v>
      </c>
      <c r="V105" s="22"/>
      <c r="W105" s="23">
        <v>0</v>
      </c>
    </row>
    <row r="106" spans="1:23" s="15" customFormat="1" ht="12.75" customHeight="1" x14ac:dyDescent="0.2">
      <c r="A106" s="38"/>
      <c r="B106" s="17" t="s">
        <v>24</v>
      </c>
      <c r="C106" s="23">
        <v>0</v>
      </c>
      <c r="D106" s="22"/>
      <c r="E106" s="23">
        <v>0</v>
      </c>
      <c r="F106" s="22"/>
      <c r="G106" s="23">
        <v>0</v>
      </c>
      <c r="H106" s="22"/>
      <c r="I106" s="23">
        <v>0</v>
      </c>
      <c r="J106" s="22"/>
      <c r="K106" s="23">
        <v>0</v>
      </c>
      <c r="L106" s="22"/>
      <c r="M106" s="23">
        <v>0</v>
      </c>
      <c r="N106" s="22"/>
      <c r="O106" s="23">
        <v>0</v>
      </c>
      <c r="P106" s="22"/>
      <c r="Q106" s="23">
        <v>0</v>
      </c>
      <c r="R106" s="22"/>
      <c r="S106" s="23">
        <v>0</v>
      </c>
      <c r="T106" s="22"/>
      <c r="U106" s="23">
        <v>0</v>
      </c>
      <c r="V106" s="22"/>
      <c r="W106" s="23">
        <v>0</v>
      </c>
    </row>
    <row r="109" spans="1:23" s="38" customFormat="1" ht="12.75" customHeight="1" x14ac:dyDescent="0.2">
      <c r="B109" s="37"/>
      <c r="C109" s="33">
        <v>44722</v>
      </c>
      <c r="D109" s="34"/>
      <c r="E109" s="35">
        <f>C109+1</f>
        <v>44723</v>
      </c>
      <c r="F109" s="34"/>
      <c r="G109" s="55"/>
      <c r="H109" s="34"/>
      <c r="I109" s="55"/>
      <c r="J109" s="34"/>
      <c r="K109" s="55"/>
      <c r="L109" s="34"/>
      <c r="M109" s="55"/>
      <c r="N109" s="34"/>
      <c r="O109" s="55"/>
      <c r="P109" s="34"/>
      <c r="Q109" s="55"/>
      <c r="R109" s="34"/>
      <c r="S109" s="55"/>
      <c r="T109" s="34"/>
      <c r="U109" s="55"/>
      <c r="V109" s="34"/>
      <c r="W109" s="55"/>
    </row>
    <row r="110" spans="1:23" s="36" customFormat="1" ht="12.75" customHeight="1" x14ac:dyDescent="0.2">
      <c r="B110" s="36" t="s">
        <v>177</v>
      </c>
      <c r="C110" s="42">
        <v>1</v>
      </c>
      <c r="D110" s="31" t="s">
        <v>178</v>
      </c>
      <c r="E110" s="43">
        <f>C110+1</f>
        <v>2</v>
      </c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47"/>
    </row>
    <row r="111" spans="1:23" s="15" customFormat="1" ht="12.75" customHeight="1" x14ac:dyDescent="0.2">
      <c r="A111" s="38"/>
      <c r="B111" s="17" t="s">
        <v>20</v>
      </c>
      <c r="C111" s="23">
        <v>14</v>
      </c>
      <c r="D111" s="24">
        <f t="shared" ref="D111:D113" si="131">E111-C111</f>
        <v>-13</v>
      </c>
      <c r="E111" s="23">
        <v>1</v>
      </c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1:23" s="15" customFormat="1" ht="12.75" customHeight="1" x14ac:dyDescent="0.2">
      <c r="A112" s="38"/>
      <c r="B112" s="17" t="s">
        <v>21</v>
      </c>
      <c r="C112" s="23">
        <v>1</v>
      </c>
      <c r="D112" s="24">
        <f t="shared" si="131"/>
        <v>0</v>
      </c>
      <c r="E112" s="23">
        <v>1</v>
      </c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1:23" s="15" customFormat="1" ht="12.75" customHeight="1" x14ac:dyDescent="0.2">
      <c r="A113" s="38"/>
      <c r="B113" s="17" t="s">
        <v>127</v>
      </c>
      <c r="C113" s="23">
        <v>1</v>
      </c>
      <c r="D113" s="24">
        <f t="shared" si="131"/>
        <v>0</v>
      </c>
      <c r="E113" s="23">
        <v>1</v>
      </c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1:23" s="15" customFormat="1" ht="12.75" customHeight="1" x14ac:dyDescent="0.2">
      <c r="A114" s="38"/>
      <c r="C114" s="20">
        <f>IFERROR(MAX(C112,C120)/C111,0)</f>
        <v>7.1428571428571425E-2</v>
      </c>
      <c r="D114" s="20">
        <f t="shared" ref="D114" si="132">IFERROR(MAX(D112,D120)/D111,0)</f>
        <v>0</v>
      </c>
      <c r="E114" s="20">
        <f>IFERROR(MAX(E112,E120)/E111,0)</f>
        <v>1</v>
      </c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</row>
    <row r="115" spans="1:23" s="15" customFormat="1" ht="12.75" customHeight="1" x14ac:dyDescent="0.2">
      <c r="A115" s="38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1:23" s="15" customFormat="1" ht="12.75" customHeight="1" x14ac:dyDescent="0.2">
      <c r="A116" s="38"/>
      <c r="B116" s="17" t="s">
        <v>66</v>
      </c>
      <c r="C116" s="23">
        <v>1</v>
      </c>
      <c r="D116" s="24">
        <f t="shared" ref="D116" si="133">E116-C116</f>
        <v>0</v>
      </c>
      <c r="E116" s="23">
        <v>1</v>
      </c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1:23" s="15" customFormat="1" ht="12.75" customHeight="1" x14ac:dyDescent="0.2">
      <c r="A117" s="38"/>
      <c r="B117" s="17" t="s">
        <v>65</v>
      </c>
      <c r="C117" s="23">
        <v>0</v>
      </c>
      <c r="D117" s="24">
        <f>E117-C117</f>
        <v>0</v>
      </c>
      <c r="E117" s="23">
        <v>0</v>
      </c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1:23" s="15" customFormat="1" ht="12.75" customHeight="1" x14ac:dyDescent="0.2">
      <c r="A118" s="38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1:23" s="15" customFormat="1" ht="12.75" customHeight="1" x14ac:dyDescent="0.2">
      <c r="A119" s="38"/>
      <c r="C119" s="23">
        <v>0</v>
      </c>
      <c r="D119" s="24">
        <f>E119-C119</f>
        <v>0</v>
      </c>
      <c r="E119" s="23">
        <v>0</v>
      </c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1:23" s="15" customFormat="1" ht="12.75" customHeight="1" x14ac:dyDescent="0.2">
      <c r="A120" s="38"/>
      <c r="B120" s="17" t="s">
        <v>67</v>
      </c>
      <c r="C120" s="24">
        <f>C112+C119</f>
        <v>1</v>
      </c>
      <c r="D120" s="24">
        <f>E120-C120</f>
        <v>0</v>
      </c>
      <c r="E120" s="24">
        <f>E112+E119</f>
        <v>1</v>
      </c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1:23" s="15" customFormat="1" ht="12.75" customHeight="1" x14ac:dyDescent="0.2">
      <c r="A121" s="38"/>
      <c r="C121" s="25"/>
      <c r="D121" s="22"/>
      <c r="E121" s="25"/>
      <c r="F121" s="22"/>
      <c r="G121" s="25"/>
      <c r="H121" s="22"/>
      <c r="I121" s="25"/>
      <c r="J121" s="22"/>
      <c r="K121" s="25"/>
      <c r="L121" s="22"/>
      <c r="M121" s="25"/>
      <c r="N121" s="22"/>
      <c r="O121" s="25"/>
      <c r="P121" s="22"/>
      <c r="Q121" s="25"/>
      <c r="R121" s="22"/>
      <c r="S121" s="25"/>
      <c r="T121" s="22"/>
      <c r="U121" s="25"/>
      <c r="V121" s="22"/>
      <c r="W121" s="25"/>
    </row>
    <row r="122" spans="1:23" ht="12.75" customHeight="1" x14ac:dyDescent="0.2">
      <c r="B122" s="17" t="s">
        <v>71</v>
      </c>
      <c r="C122" s="25"/>
      <c r="D122" s="22"/>
      <c r="E122" s="25"/>
      <c r="F122" s="22"/>
      <c r="G122" s="25"/>
      <c r="H122" s="22"/>
      <c r="I122" s="25"/>
      <c r="J122" s="22"/>
      <c r="K122" s="25"/>
      <c r="L122" s="22"/>
      <c r="M122" s="25"/>
      <c r="N122" s="22"/>
      <c r="O122" s="25"/>
      <c r="P122" s="22"/>
      <c r="Q122" s="25"/>
      <c r="R122" s="22"/>
      <c r="S122" s="25"/>
      <c r="T122" s="22"/>
      <c r="U122" s="25"/>
      <c r="V122" s="22"/>
      <c r="W122" s="25"/>
    </row>
    <row r="123" spans="1:23" s="15" customFormat="1" ht="12.75" customHeight="1" x14ac:dyDescent="0.2">
      <c r="A123" s="38"/>
      <c r="B123" s="17" t="s">
        <v>64</v>
      </c>
      <c r="C123" s="23">
        <v>0</v>
      </c>
      <c r="D123" s="22"/>
      <c r="E123" s="23">
        <v>0</v>
      </c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1:23" s="15" customFormat="1" ht="12.75" customHeight="1" x14ac:dyDescent="0.2">
      <c r="A124" s="38"/>
      <c r="B124" s="17" t="s">
        <v>24</v>
      </c>
      <c r="C124" s="23">
        <v>0</v>
      </c>
      <c r="D124" s="22"/>
      <c r="E124" s="23">
        <v>0</v>
      </c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8" spans="1:23" ht="12.75" customHeight="1" x14ac:dyDescent="0.2">
      <c r="C128" s="18">
        <v>57</v>
      </c>
    </row>
    <row r="129" spans="3:3" ht="12.75" customHeight="1" x14ac:dyDescent="0.2">
      <c r="C129" s="18">
        <v>15</v>
      </c>
    </row>
    <row r="130" spans="3:3" ht="12.75" customHeight="1" x14ac:dyDescent="0.2">
      <c r="C130" s="18">
        <v>2</v>
      </c>
    </row>
  </sheetData>
  <sortState ref="B68:E76">
    <sortCondition descending="1" ref="B68"/>
  </sortState>
  <conditionalFormatting sqref="A2:V2 X2:XFD2">
    <cfRule type="expression" dxfId="75" priority="70" stopIfTrue="1">
      <formula>OR(ISBLANK(A2), ISNUMBER(A2), ISTEXT(A2))</formula>
    </cfRule>
  </conditionalFormatting>
  <conditionalFormatting sqref="A19:Q20 X19:XFD20">
    <cfRule type="expression" dxfId="74" priority="71" stopIfTrue="1">
      <formula>OR(ISBLANK(A19), ISNUMBER(A19), ISTEXT(A19))</formula>
    </cfRule>
  </conditionalFormatting>
  <conditionalFormatting sqref="A37:K38 X37:XFD38">
    <cfRule type="expression" dxfId="73" priority="72" stopIfTrue="1">
      <formula>OR(ISBLANK(A37), ISNUMBER(A37), ISTEXT(A37))</formula>
    </cfRule>
  </conditionalFormatting>
  <conditionalFormatting sqref="A1:XFD1">
    <cfRule type="expression" dxfId="72" priority="73" stopIfTrue="1">
      <formula>OR(ISBLANK(A1), ISNUMBER(A1), ISTEXT(A1))</formula>
    </cfRule>
  </conditionalFormatting>
  <conditionalFormatting sqref="A55:E56 X55:XFD56">
    <cfRule type="expression" dxfId="71" priority="67" stopIfTrue="1">
      <formula>OR(ISBLANK(A55), ISNUMBER(A55), ISTEXT(A55))</formula>
    </cfRule>
  </conditionalFormatting>
  <conditionalFormatting sqref="R19:S20">
    <cfRule type="expression" dxfId="70" priority="66" stopIfTrue="1">
      <formula>OR(ISBLANK(R19), ISNUMBER(R19), ISTEXT(R19))</formula>
    </cfRule>
  </conditionalFormatting>
  <conditionalFormatting sqref="L37:M38">
    <cfRule type="expression" dxfId="69" priority="65" stopIfTrue="1">
      <formula>OR(ISBLANK(L37), ISNUMBER(L37), ISTEXT(L37))</formula>
    </cfRule>
  </conditionalFormatting>
  <conditionalFormatting sqref="F55:G56">
    <cfRule type="expression" dxfId="68" priority="64" stopIfTrue="1">
      <formula>OR(ISBLANK(F55), ISNUMBER(F55), ISTEXT(F55))</formula>
    </cfRule>
  </conditionalFormatting>
  <conditionalFormatting sqref="N37:O38">
    <cfRule type="expression" dxfId="67" priority="63" stopIfTrue="1">
      <formula>OR(ISBLANK(N37), ISNUMBER(N37), ISTEXT(N37))</formula>
    </cfRule>
  </conditionalFormatting>
  <conditionalFormatting sqref="T19:U20">
    <cfRule type="expression" dxfId="66" priority="62" stopIfTrue="1">
      <formula>OR(ISBLANK(T19), ISNUMBER(T19), ISTEXT(T19))</formula>
    </cfRule>
  </conditionalFormatting>
  <conditionalFormatting sqref="H55:I56">
    <cfRule type="expression" dxfId="65" priority="61" stopIfTrue="1">
      <formula>OR(ISBLANK(H55), ISNUMBER(H55), ISTEXT(H55))</formula>
    </cfRule>
  </conditionalFormatting>
  <conditionalFormatting sqref="J55:K56">
    <cfRule type="expression" dxfId="64" priority="60" stopIfTrue="1">
      <formula>OR(ISBLANK(J55), ISNUMBER(J55), ISTEXT(J55))</formula>
    </cfRule>
  </conditionalFormatting>
  <conditionalFormatting sqref="L55:M56">
    <cfRule type="expression" dxfId="63" priority="59" stopIfTrue="1">
      <formula>OR(ISBLANK(L55), ISNUMBER(L55), ISTEXT(L55))</formula>
    </cfRule>
  </conditionalFormatting>
  <conditionalFormatting sqref="N55:O56">
    <cfRule type="expression" dxfId="62" priority="58" stopIfTrue="1">
      <formula>OR(ISBLANK(N55), ISNUMBER(N55), ISTEXT(N55))</formula>
    </cfRule>
  </conditionalFormatting>
  <conditionalFormatting sqref="P55:Q56">
    <cfRule type="expression" dxfId="61" priority="57" stopIfTrue="1">
      <formula>OR(ISBLANK(P55), ISNUMBER(P55), ISTEXT(P55))</formula>
    </cfRule>
  </conditionalFormatting>
  <conditionalFormatting sqref="R55:S56">
    <cfRule type="expression" dxfId="60" priority="53" stopIfTrue="1">
      <formula>OR(ISBLANK(R55), ISNUMBER(R55), ISTEXT(R55))</formula>
    </cfRule>
  </conditionalFormatting>
  <conditionalFormatting sqref="T55:U56">
    <cfRule type="expression" dxfId="59" priority="52" stopIfTrue="1">
      <formula>OR(ISBLANK(T55), ISNUMBER(T55), ISTEXT(T55))</formula>
    </cfRule>
  </conditionalFormatting>
  <conditionalFormatting sqref="V19:W19 V20">
    <cfRule type="expression" dxfId="58" priority="51" stopIfTrue="1">
      <formula>OR(ISBLANK(V19), ISNUMBER(V19), ISTEXT(V19))</formula>
    </cfRule>
  </conditionalFormatting>
  <conditionalFormatting sqref="W2">
    <cfRule type="expression" dxfId="57" priority="48" stopIfTrue="1">
      <formula>OR(ISBLANK(W2), ISNUMBER(W2), ISTEXT(W2))</formula>
    </cfRule>
  </conditionalFormatting>
  <conditionalFormatting sqref="P37:Q38">
    <cfRule type="expression" dxfId="56" priority="41" stopIfTrue="1">
      <formula>OR(ISBLANK(P37), ISNUMBER(P37), ISTEXT(P37))</formula>
    </cfRule>
  </conditionalFormatting>
  <conditionalFormatting sqref="R37:S38">
    <cfRule type="expression" dxfId="55" priority="40" stopIfTrue="1">
      <formula>OR(ISBLANK(R37), ISNUMBER(R37), ISTEXT(R37))</formula>
    </cfRule>
  </conditionalFormatting>
  <conditionalFormatting sqref="T37:U38">
    <cfRule type="expression" dxfId="54" priority="39" stopIfTrue="1">
      <formula>OR(ISBLANK(T37), ISNUMBER(T37), ISTEXT(T37))</formula>
    </cfRule>
  </conditionalFormatting>
  <conditionalFormatting sqref="V37:W37 V38">
    <cfRule type="expression" dxfId="53" priority="38" stopIfTrue="1">
      <formula>OR(ISBLANK(V37), ISNUMBER(V37), ISTEXT(V37))</formula>
    </cfRule>
  </conditionalFormatting>
  <conditionalFormatting sqref="V55:W55 V56">
    <cfRule type="expression" dxfId="52" priority="37" stopIfTrue="1">
      <formula>OR(ISBLANK(V55), ISNUMBER(V55), ISTEXT(V55))</formula>
    </cfRule>
  </conditionalFormatting>
  <conditionalFormatting sqref="A73:E74 X73:XFD74">
    <cfRule type="expression" dxfId="51" priority="36" stopIfTrue="1">
      <formula>OR(ISBLANK(A73), ISNUMBER(A73), ISTEXT(A73))</formula>
    </cfRule>
  </conditionalFormatting>
  <conditionalFormatting sqref="F73:G74">
    <cfRule type="expression" dxfId="50" priority="35" stopIfTrue="1">
      <formula>OR(ISBLANK(F73), ISNUMBER(F73), ISTEXT(F73))</formula>
    </cfRule>
  </conditionalFormatting>
  <conditionalFormatting sqref="H73:I74">
    <cfRule type="expression" dxfId="49" priority="34" stopIfTrue="1">
      <formula>OR(ISBLANK(H73), ISNUMBER(H73), ISTEXT(H73))</formula>
    </cfRule>
  </conditionalFormatting>
  <conditionalFormatting sqref="J73:K74">
    <cfRule type="expression" dxfId="48" priority="33" stopIfTrue="1">
      <formula>OR(ISBLANK(J73), ISNUMBER(J73), ISTEXT(J73))</formula>
    </cfRule>
  </conditionalFormatting>
  <conditionalFormatting sqref="L73:M74">
    <cfRule type="expression" dxfId="47" priority="32" stopIfTrue="1">
      <formula>OR(ISBLANK(L73), ISNUMBER(L73), ISTEXT(L73))</formula>
    </cfRule>
  </conditionalFormatting>
  <conditionalFormatting sqref="N73:O74">
    <cfRule type="expression" dxfId="46" priority="31" stopIfTrue="1">
      <formula>OR(ISBLANK(N73), ISNUMBER(N73), ISTEXT(N73))</formula>
    </cfRule>
  </conditionalFormatting>
  <conditionalFormatting sqref="P73:Q74">
    <cfRule type="expression" dxfId="45" priority="30" stopIfTrue="1">
      <formula>OR(ISBLANK(P73), ISNUMBER(P73), ISTEXT(P73))</formula>
    </cfRule>
  </conditionalFormatting>
  <conditionalFormatting sqref="R73:S74">
    <cfRule type="expression" dxfId="44" priority="29" stopIfTrue="1">
      <formula>OR(ISBLANK(R73), ISNUMBER(R73), ISTEXT(R73))</formula>
    </cfRule>
  </conditionalFormatting>
  <conditionalFormatting sqref="T73:U74">
    <cfRule type="expression" dxfId="43" priority="28" stopIfTrue="1">
      <formula>OR(ISBLANK(T73), ISNUMBER(T73), ISTEXT(T73))</formula>
    </cfRule>
  </conditionalFormatting>
  <conditionalFormatting sqref="V73:W73 V74">
    <cfRule type="expression" dxfId="42" priority="27" stopIfTrue="1">
      <formula>OR(ISBLANK(V73), ISNUMBER(V73), ISTEXT(V73))</formula>
    </cfRule>
  </conditionalFormatting>
  <conditionalFormatting sqref="W20">
    <cfRule type="expression" dxfId="41" priority="26" stopIfTrue="1">
      <formula>OR(ISBLANK(W20), ISNUMBER(W20), ISTEXT(W20))</formula>
    </cfRule>
  </conditionalFormatting>
  <conditionalFormatting sqref="W38">
    <cfRule type="expression" dxfId="40" priority="25" stopIfTrue="1">
      <formula>OR(ISBLANK(W38), ISNUMBER(W38), ISTEXT(W38))</formula>
    </cfRule>
  </conditionalFormatting>
  <conditionalFormatting sqref="W56">
    <cfRule type="expression" dxfId="39" priority="24" stopIfTrue="1">
      <formula>OR(ISBLANK(W56), ISNUMBER(W56), ISTEXT(W56))</formula>
    </cfRule>
  </conditionalFormatting>
  <conditionalFormatting sqref="W74">
    <cfRule type="expression" dxfId="38" priority="23" stopIfTrue="1">
      <formula>OR(ISBLANK(W74), ISNUMBER(W74), ISTEXT(W74))</formula>
    </cfRule>
  </conditionalFormatting>
  <conditionalFormatting sqref="A91:E92 X91:XFD92">
    <cfRule type="expression" dxfId="37" priority="22" stopIfTrue="1">
      <formula>OR(ISBLANK(A91), ISNUMBER(A91), ISTEXT(A91))</formula>
    </cfRule>
  </conditionalFormatting>
  <conditionalFormatting sqref="F91:G92">
    <cfRule type="expression" dxfId="36" priority="21" stopIfTrue="1">
      <formula>OR(ISBLANK(F91), ISNUMBER(F91), ISTEXT(F91))</formula>
    </cfRule>
  </conditionalFormatting>
  <conditionalFormatting sqref="H91:I92">
    <cfRule type="expression" dxfId="35" priority="20" stopIfTrue="1">
      <formula>OR(ISBLANK(H91), ISNUMBER(H91), ISTEXT(H91))</formula>
    </cfRule>
  </conditionalFormatting>
  <conditionalFormatting sqref="J91:K92">
    <cfRule type="expression" dxfId="34" priority="19" stopIfTrue="1">
      <formula>OR(ISBLANK(J91), ISNUMBER(J91), ISTEXT(J91))</formula>
    </cfRule>
  </conditionalFormatting>
  <conditionalFormatting sqref="L91:M92">
    <cfRule type="expression" dxfId="33" priority="18" stopIfTrue="1">
      <formula>OR(ISBLANK(L91), ISNUMBER(L91), ISTEXT(L91))</formula>
    </cfRule>
  </conditionalFormatting>
  <conditionalFormatting sqref="N91:O92">
    <cfRule type="expression" dxfId="32" priority="17" stopIfTrue="1">
      <formula>OR(ISBLANK(N91), ISNUMBER(N91), ISTEXT(N91))</formula>
    </cfRule>
  </conditionalFormatting>
  <conditionalFormatting sqref="P91:Q92">
    <cfRule type="expression" dxfId="31" priority="16" stopIfTrue="1">
      <formula>OR(ISBLANK(P91), ISNUMBER(P91), ISTEXT(P91))</formula>
    </cfRule>
  </conditionalFormatting>
  <conditionalFormatting sqref="R91:S92">
    <cfRule type="expression" dxfId="30" priority="15" stopIfTrue="1">
      <formula>OR(ISBLANK(R91), ISNUMBER(R91), ISTEXT(R91))</formula>
    </cfRule>
  </conditionalFormatting>
  <conditionalFormatting sqref="T91:U92">
    <cfRule type="expression" dxfId="29" priority="14" stopIfTrue="1">
      <formula>OR(ISBLANK(T91), ISNUMBER(T91), ISTEXT(T91))</formula>
    </cfRule>
  </conditionalFormatting>
  <conditionalFormatting sqref="V91:W91 V92">
    <cfRule type="expression" dxfId="28" priority="13" stopIfTrue="1">
      <formula>OR(ISBLANK(V91), ISNUMBER(V91), ISTEXT(V91))</formula>
    </cfRule>
  </conditionalFormatting>
  <conditionalFormatting sqref="W92">
    <cfRule type="expression" dxfId="27" priority="12" stopIfTrue="1">
      <formula>OR(ISBLANK(W92), ISNUMBER(W92), ISTEXT(W92))</formula>
    </cfRule>
  </conditionalFormatting>
  <conditionalFormatting sqref="A109:E110 X109:XFD110">
    <cfRule type="expression" dxfId="10" priority="11" stopIfTrue="1">
      <formula>OR(ISBLANK(A109), ISNUMBER(A109), ISTEXT(A109))</formula>
    </cfRule>
  </conditionalFormatting>
  <conditionalFormatting sqref="F109:G110">
    <cfRule type="expression" dxfId="9" priority="10" stopIfTrue="1">
      <formula>OR(ISBLANK(F109), ISNUMBER(F109), ISTEXT(F109))</formula>
    </cfRule>
  </conditionalFormatting>
  <conditionalFormatting sqref="H109:I110">
    <cfRule type="expression" dxfId="8" priority="9" stopIfTrue="1">
      <formula>OR(ISBLANK(H109), ISNUMBER(H109), ISTEXT(H109))</formula>
    </cfRule>
  </conditionalFormatting>
  <conditionalFormatting sqref="J109:K110">
    <cfRule type="expression" dxfId="7" priority="8" stopIfTrue="1">
      <formula>OR(ISBLANK(J109), ISNUMBER(J109), ISTEXT(J109))</formula>
    </cfRule>
  </conditionalFormatting>
  <conditionalFormatting sqref="L109:M110">
    <cfRule type="expression" dxfId="6" priority="7" stopIfTrue="1">
      <formula>OR(ISBLANK(L109), ISNUMBER(L109), ISTEXT(L109))</formula>
    </cfRule>
  </conditionalFormatting>
  <conditionalFormatting sqref="N109:O110">
    <cfRule type="expression" dxfId="5" priority="6" stopIfTrue="1">
      <formula>OR(ISBLANK(N109), ISNUMBER(N109), ISTEXT(N109))</formula>
    </cfRule>
  </conditionalFormatting>
  <conditionalFormatting sqref="P109:Q110">
    <cfRule type="expression" dxfId="4" priority="5" stopIfTrue="1">
      <formula>OR(ISBLANK(P109), ISNUMBER(P109), ISTEXT(P109))</formula>
    </cfRule>
  </conditionalFormatting>
  <conditionalFormatting sqref="R109:S110">
    <cfRule type="expression" dxfId="3" priority="4" stopIfTrue="1">
      <formula>OR(ISBLANK(R109), ISNUMBER(R109), ISTEXT(R109))</formula>
    </cfRule>
  </conditionalFormatting>
  <conditionalFormatting sqref="T109:U110">
    <cfRule type="expression" dxfId="2" priority="3" stopIfTrue="1">
      <formula>OR(ISBLANK(T109), ISNUMBER(T109), ISTEXT(T109))</formula>
    </cfRule>
  </conditionalFormatting>
  <conditionalFormatting sqref="V109:W109 V110">
    <cfRule type="expression" dxfId="1" priority="2" stopIfTrue="1">
      <formula>OR(ISBLANK(V109), ISNUMBER(V109), ISTEXT(V109))</formula>
    </cfRule>
  </conditionalFormatting>
  <conditionalFormatting sqref="W110">
    <cfRule type="expression" dxfId="0" priority="1" stopIfTrue="1">
      <formula>OR(ISBLANK(W110), ISNUMBER(W110), ISTEXT(W110))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6"/>
  <sheetViews>
    <sheetView showGridLines="0" zoomScale="80" zoomScaleNormal="80" workbookViewId="0">
      <selection activeCell="O26" sqref="O26"/>
    </sheetView>
  </sheetViews>
  <sheetFormatPr defaultRowHeight="14.4" x14ac:dyDescent="0.3"/>
  <cols>
    <col min="9" max="10" width="9.109375" style="1"/>
  </cols>
  <sheetData>
    <row r="2" spans="1:13" ht="15" x14ac:dyDescent="0.25">
      <c r="A2" s="2"/>
      <c r="B2" s="2"/>
      <c r="C2" s="2"/>
      <c r="D2" s="2"/>
      <c r="E2" s="2"/>
      <c r="F2" s="2"/>
      <c r="G2" s="2"/>
      <c r="H2" s="2"/>
      <c r="I2" s="3"/>
      <c r="J2" s="3"/>
      <c r="K2" s="2"/>
      <c r="L2" s="2"/>
      <c r="M2" s="2"/>
    </row>
    <row r="3" spans="1:13" ht="15" x14ac:dyDescent="0.25">
      <c r="A3" s="2"/>
      <c r="B3" s="2"/>
      <c r="C3" s="2"/>
      <c r="D3" s="5"/>
      <c r="E3" s="2"/>
      <c r="F3" s="2"/>
      <c r="G3" s="2"/>
      <c r="H3" s="2"/>
      <c r="I3" s="9" t="s">
        <v>44</v>
      </c>
      <c r="J3" s="9" t="s">
        <v>45</v>
      </c>
      <c r="K3" s="2"/>
      <c r="L3" s="5" t="s">
        <v>60</v>
      </c>
      <c r="M3" s="2"/>
    </row>
    <row r="4" spans="1:13" ht="15" x14ac:dyDescent="0.25">
      <c r="A4" s="12">
        <f t="shared" ref="A4:A24" si="0">L4</f>
        <v>0.25407166123778491</v>
      </c>
      <c r="B4" s="5" t="s">
        <v>34</v>
      </c>
      <c r="C4" s="5" t="s">
        <v>61</v>
      </c>
      <c r="D4" s="5" t="s">
        <v>46</v>
      </c>
      <c r="E4" s="2"/>
      <c r="F4" s="5" t="s">
        <v>55</v>
      </c>
      <c r="G4" s="2"/>
      <c r="H4" s="2"/>
      <c r="I4" s="11">
        <v>385</v>
      </c>
      <c r="J4" s="11">
        <v>307</v>
      </c>
      <c r="K4" s="2"/>
      <c r="L4" s="10">
        <f t="shared" ref="L4:L24" si="1">(I4/J4)-1</f>
        <v>0.25407166123778491</v>
      </c>
      <c r="M4" s="2"/>
    </row>
    <row r="5" spans="1:13" ht="15" x14ac:dyDescent="0.25">
      <c r="A5" s="12">
        <f t="shared" si="0"/>
        <v>0.25501130369253966</v>
      </c>
      <c r="B5" s="5" t="s">
        <v>34</v>
      </c>
      <c r="C5" s="5" t="s">
        <v>61</v>
      </c>
      <c r="D5" s="5" t="s">
        <v>35</v>
      </c>
      <c r="E5" s="2"/>
      <c r="F5" s="5" t="s">
        <v>38</v>
      </c>
      <c r="G5" s="2"/>
      <c r="H5" s="2"/>
      <c r="I5" s="11">
        <v>8327</v>
      </c>
      <c r="J5" s="11">
        <v>6635</v>
      </c>
      <c r="K5" s="2"/>
      <c r="L5" s="10">
        <f t="shared" si="1"/>
        <v>0.25501130369253966</v>
      </c>
      <c r="M5" s="2"/>
    </row>
    <row r="6" spans="1:13" ht="15" x14ac:dyDescent="0.25">
      <c r="A6" s="12">
        <f t="shared" si="0"/>
        <v>0.25555555555555554</v>
      </c>
      <c r="B6" s="5" t="s">
        <v>34</v>
      </c>
      <c r="C6" s="5" t="s">
        <v>61</v>
      </c>
      <c r="D6" s="5" t="s">
        <v>46</v>
      </c>
      <c r="E6" s="2"/>
      <c r="F6" s="5" t="s">
        <v>52</v>
      </c>
      <c r="G6" s="2"/>
      <c r="H6" s="2"/>
      <c r="I6" s="11">
        <v>113</v>
      </c>
      <c r="J6" s="11">
        <v>90</v>
      </c>
      <c r="K6" s="2"/>
      <c r="L6" s="10">
        <f t="shared" si="1"/>
        <v>0.25555555555555554</v>
      </c>
      <c r="M6" s="2"/>
    </row>
    <row r="7" spans="1:13" ht="15" x14ac:dyDescent="0.25">
      <c r="A7" s="12">
        <f t="shared" si="0"/>
        <v>0.26842584167424932</v>
      </c>
      <c r="B7" s="5" t="s">
        <v>34</v>
      </c>
      <c r="C7" s="5" t="s">
        <v>61</v>
      </c>
      <c r="D7" s="5" t="s">
        <v>46</v>
      </c>
      <c r="E7" s="2"/>
      <c r="F7" s="5" t="s">
        <v>53</v>
      </c>
      <c r="G7" s="2"/>
      <c r="H7" s="2"/>
      <c r="I7" s="11">
        <v>1394</v>
      </c>
      <c r="J7" s="11">
        <v>1099</v>
      </c>
      <c r="K7" s="2"/>
      <c r="L7" s="10">
        <f t="shared" si="1"/>
        <v>0.26842584167424932</v>
      </c>
      <c r="M7" s="2"/>
    </row>
    <row r="8" spans="1:13" ht="15" x14ac:dyDescent="0.25">
      <c r="A8" s="12">
        <f t="shared" si="0"/>
        <v>0.30107526881720426</v>
      </c>
      <c r="B8" s="5" t="s">
        <v>34</v>
      </c>
      <c r="C8" s="5" t="s">
        <v>61</v>
      </c>
      <c r="D8" s="5" t="s">
        <v>46</v>
      </c>
      <c r="E8" s="2"/>
      <c r="F8" s="5" t="s">
        <v>47</v>
      </c>
      <c r="G8" s="2"/>
      <c r="H8" s="2"/>
      <c r="I8" s="11">
        <v>121</v>
      </c>
      <c r="J8" s="11">
        <v>93</v>
      </c>
      <c r="K8" s="2"/>
      <c r="L8" s="10">
        <f t="shared" si="1"/>
        <v>0.30107526881720426</v>
      </c>
      <c r="M8" s="2"/>
    </row>
    <row r="9" spans="1:13" ht="15" x14ac:dyDescent="0.25">
      <c r="A9" s="12">
        <f t="shared" si="0"/>
        <v>0.33163339647384515</v>
      </c>
      <c r="B9" s="5" t="s">
        <v>34</v>
      </c>
      <c r="C9" s="5" t="s">
        <v>61</v>
      </c>
      <c r="D9" s="5" t="s">
        <v>35</v>
      </c>
      <c r="E9" s="2"/>
      <c r="F9" s="5" t="s">
        <v>41</v>
      </c>
      <c r="G9" s="2"/>
      <c r="H9" s="2"/>
      <c r="I9" s="11">
        <v>9139</v>
      </c>
      <c r="J9" s="11">
        <v>6863</v>
      </c>
      <c r="K9" s="2"/>
      <c r="L9" s="10">
        <f t="shared" si="1"/>
        <v>0.33163339647384515</v>
      </c>
      <c r="M9" s="2"/>
    </row>
    <row r="10" spans="1:13" ht="15" x14ac:dyDescent="0.25">
      <c r="A10" s="12">
        <f t="shared" si="0"/>
        <v>0.33753501400560215</v>
      </c>
      <c r="B10" s="5" t="s">
        <v>34</v>
      </c>
      <c r="C10" s="5" t="s">
        <v>61</v>
      </c>
      <c r="D10" s="5" t="s">
        <v>35</v>
      </c>
      <c r="E10" s="2"/>
      <c r="F10" s="5" t="s">
        <v>36</v>
      </c>
      <c r="G10" s="2"/>
      <c r="H10" s="2"/>
      <c r="I10" s="11">
        <v>2865</v>
      </c>
      <c r="J10" s="11">
        <v>2142</v>
      </c>
      <c r="K10" s="2"/>
      <c r="L10" s="10">
        <f t="shared" si="1"/>
        <v>0.33753501400560215</v>
      </c>
      <c r="M10" s="2"/>
    </row>
    <row r="11" spans="1:13" ht="15" x14ac:dyDescent="0.25">
      <c r="A11" s="12">
        <f t="shared" si="0"/>
        <v>0.34863013698630141</v>
      </c>
      <c r="B11" s="5" t="s">
        <v>34</v>
      </c>
      <c r="C11" s="5" t="s">
        <v>61</v>
      </c>
      <c r="D11" s="5" t="s">
        <v>35</v>
      </c>
      <c r="E11" s="2"/>
      <c r="F11" s="5" t="s">
        <v>39</v>
      </c>
      <c r="G11" s="2"/>
      <c r="H11" s="2"/>
      <c r="I11" s="11">
        <v>3938</v>
      </c>
      <c r="J11" s="11">
        <v>2920</v>
      </c>
      <c r="K11" s="2"/>
      <c r="L11" s="10">
        <f t="shared" si="1"/>
        <v>0.34863013698630141</v>
      </c>
      <c r="M11" s="2"/>
    </row>
    <row r="12" spans="1:13" ht="15" x14ac:dyDescent="0.25">
      <c r="A12" s="12">
        <f t="shared" si="0"/>
        <v>0.35963695953611485</v>
      </c>
      <c r="B12" s="5" t="s">
        <v>34</v>
      </c>
      <c r="C12" s="5" t="s">
        <v>61</v>
      </c>
      <c r="D12" s="5" t="s">
        <v>35</v>
      </c>
      <c r="E12" s="2"/>
      <c r="F12" s="5" t="s">
        <v>37</v>
      </c>
      <c r="G12" s="2"/>
      <c r="H12" s="2"/>
      <c r="I12" s="11">
        <v>10786</v>
      </c>
      <c r="J12" s="11">
        <v>7933</v>
      </c>
      <c r="K12" s="2"/>
      <c r="L12" s="10">
        <f t="shared" si="1"/>
        <v>0.35963695953611485</v>
      </c>
      <c r="M12" s="2"/>
    </row>
    <row r="13" spans="1:13" ht="15" x14ac:dyDescent="0.25">
      <c r="A13" s="12">
        <f t="shared" si="0"/>
        <v>0.36610486891385774</v>
      </c>
      <c r="B13" s="5" t="s">
        <v>34</v>
      </c>
      <c r="C13" s="5" t="s">
        <v>61</v>
      </c>
      <c r="D13" s="5" t="s">
        <v>35</v>
      </c>
      <c r="E13" s="2"/>
      <c r="F13" s="5" t="s">
        <v>42</v>
      </c>
      <c r="G13" s="2"/>
      <c r="H13" s="2"/>
      <c r="I13" s="11">
        <v>2918</v>
      </c>
      <c r="J13" s="11">
        <v>2136</v>
      </c>
      <c r="K13" s="2"/>
      <c r="L13" s="10">
        <f t="shared" si="1"/>
        <v>0.36610486891385774</v>
      </c>
      <c r="M13" s="2"/>
    </row>
    <row r="14" spans="1:13" ht="15" x14ac:dyDescent="0.25">
      <c r="A14" s="12">
        <f t="shared" si="0"/>
        <v>0.3757836990595611</v>
      </c>
      <c r="B14" s="5" t="s">
        <v>34</v>
      </c>
      <c r="C14" s="5" t="s">
        <v>61</v>
      </c>
      <c r="D14" s="5" t="s">
        <v>35</v>
      </c>
      <c r="E14" s="2"/>
      <c r="F14" s="5" t="s">
        <v>43</v>
      </c>
      <c r="G14" s="2"/>
      <c r="H14" s="2"/>
      <c r="I14" s="11">
        <v>3511</v>
      </c>
      <c r="J14" s="11">
        <v>2552</v>
      </c>
      <c r="K14" s="2"/>
      <c r="L14" s="10">
        <f t="shared" si="1"/>
        <v>0.3757836990595611</v>
      </c>
      <c r="M14" s="2"/>
    </row>
    <row r="15" spans="1:13" ht="15" x14ac:dyDescent="0.25">
      <c r="A15" s="12">
        <f t="shared" si="0"/>
        <v>0.37937384898710858</v>
      </c>
      <c r="B15" s="5" t="s">
        <v>34</v>
      </c>
      <c r="C15" s="5" t="s">
        <v>61</v>
      </c>
      <c r="D15" s="5" t="s">
        <v>46</v>
      </c>
      <c r="E15" s="2"/>
      <c r="F15" s="5" t="s">
        <v>56</v>
      </c>
      <c r="G15" s="2"/>
      <c r="H15" s="2"/>
      <c r="I15" s="11">
        <v>2996</v>
      </c>
      <c r="J15" s="11">
        <v>2172</v>
      </c>
      <c r="K15" s="2"/>
      <c r="L15" s="10">
        <f t="shared" si="1"/>
        <v>0.37937384898710858</v>
      </c>
      <c r="M15" s="2"/>
    </row>
    <row r="16" spans="1:13" ht="15" x14ac:dyDescent="0.25">
      <c r="A16" s="12">
        <f t="shared" si="0"/>
        <v>0.3842592592592593</v>
      </c>
      <c r="B16" s="5" t="s">
        <v>34</v>
      </c>
      <c r="C16" s="5" t="s">
        <v>61</v>
      </c>
      <c r="D16" s="5" t="s">
        <v>46</v>
      </c>
      <c r="E16" s="2"/>
      <c r="F16" s="5" t="s">
        <v>58</v>
      </c>
      <c r="G16" s="2"/>
      <c r="H16" s="2"/>
      <c r="I16" s="11">
        <v>299</v>
      </c>
      <c r="J16" s="11">
        <v>216</v>
      </c>
      <c r="K16" s="2"/>
      <c r="L16" s="10">
        <f t="shared" si="1"/>
        <v>0.3842592592592593</v>
      </c>
      <c r="M16" s="2"/>
    </row>
    <row r="17" spans="1:13" ht="15" x14ac:dyDescent="0.25">
      <c r="A17" s="12">
        <f t="shared" si="0"/>
        <v>0.39024390243902429</v>
      </c>
      <c r="B17" s="5" t="s">
        <v>34</v>
      </c>
      <c r="C17" s="5" t="s">
        <v>61</v>
      </c>
      <c r="D17" s="5" t="s">
        <v>46</v>
      </c>
      <c r="E17" s="2"/>
      <c r="F17" s="5" t="s">
        <v>49</v>
      </c>
      <c r="G17" s="2"/>
      <c r="H17" s="2"/>
      <c r="I17" s="11">
        <v>57</v>
      </c>
      <c r="J17" s="11">
        <v>41</v>
      </c>
      <c r="K17" s="2"/>
      <c r="L17" s="10">
        <f t="shared" si="1"/>
        <v>0.39024390243902429</v>
      </c>
      <c r="M17" s="2"/>
    </row>
    <row r="18" spans="1:13" ht="15" x14ac:dyDescent="0.25">
      <c r="A18" s="12">
        <f t="shared" si="0"/>
        <v>0.39999999999999991</v>
      </c>
      <c r="B18" s="5" t="s">
        <v>34</v>
      </c>
      <c r="C18" s="5" t="s">
        <v>61</v>
      </c>
      <c r="D18" s="5" t="s">
        <v>46</v>
      </c>
      <c r="E18" s="2"/>
      <c r="F18" s="5" t="s">
        <v>54</v>
      </c>
      <c r="G18" s="2"/>
      <c r="H18" s="2"/>
      <c r="I18" s="11">
        <v>413</v>
      </c>
      <c r="J18" s="11">
        <v>295</v>
      </c>
      <c r="K18" s="2"/>
      <c r="L18" s="10">
        <f t="shared" si="1"/>
        <v>0.39999999999999991</v>
      </c>
      <c r="M18" s="2"/>
    </row>
    <row r="19" spans="1:13" ht="15" x14ac:dyDescent="0.25">
      <c r="A19" s="12">
        <f t="shared" si="0"/>
        <v>0.40082644628099184</v>
      </c>
      <c r="B19" s="5" t="s">
        <v>34</v>
      </c>
      <c r="C19" s="5" t="s">
        <v>61</v>
      </c>
      <c r="D19" s="5" t="s">
        <v>35</v>
      </c>
      <c r="E19" s="2"/>
      <c r="F19" s="5" t="s">
        <v>40</v>
      </c>
      <c r="G19" s="2"/>
      <c r="H19" s="2"/>
      <c r="I19" s="11">
        <v>1356</v>
      </c>
      <c r="J19" s="11">
        <v>968</v>
      </c>
      <c r="K19" s="2"/>
      <c r="L19" s="10">
        <f t="shared" si="1"/>
        <v>0.40082644628099184</v>
      </c>
      <c r="M19" s="2"/>
    </row>
    <row r="20" spans="1:13" ht="15" x14ac:dyDescent="0.25">
      <c r="A20" s="12">
        <f t="shared" si="0"/>
        <v>0.40298507462686572</v>
      </c>
      <c r="B20" s="5" t="s">
        <v>34</v>
      </c>
      <c r="C20" s="5" t="s">
        <v>61</v>
      </c>
      <c r="D20" s="5" t="s">
        <v>46</v>
      </c>
      <c r="E20" s="2"/>
      <c r="F20" s="5" t="s">
        <v>51</v>
      </c>
      <c r="G20" s="2"/>
      <c r="H20" s="2"/>
      <c r="I20" s="11">
        <v>282</v>
      </c>
      <c r="J20" s="11">
        <v>201</v>
      </c>
      <c r="K20" s="2"/>
      <c r="L20" s="10">
        <f t="shared" si="1"/>
        <v>0.40298507462686572</v>
      </c>
      <c r="M20" s="2"/>
    </row>
    <row r="21" spans="1:13" ht="15" x14ac:dyDescent="0.25">
      <c r="A21" s="12">
        <f t="shared" si="0"/>
        <v>0.41463414634146334</v>
      </c>
      <c r="B21" s="5" t="s">
        <v>34</v>
      </c>
      <c r="C21" s="5" t="s">
        <v>61</v>
      </c>
      <c r="D21" s="5" t="s">
        <v>46</v>
      </c>
      <c r="E21" s="2"/>
      <c r="F21" s="5" t="s">
        <v>59</v>
      </c>
      <c r="G21" s="2"/>
      <c r="H21" s="2"/>
      <c r="I21" s="11">
        <v>58</v>
      </c>
      <c r="J21" s="11">
        <v>41</v>
      </c>
      <c r="K21" s="2"/>
      <c r="L21" s="10">
        <f t="shared" si="1"/>
        <v>0.41463414634146334</v>
      </c>
      <c r="M21" s="2"/>
    </row>
    <row r="22" spans="1:13" ht="15" x14ac:dyDescent="0.25">
      <c r="A22" s="12">
        <f t="shared" si="0"/>
        <v>0.43902439024390238</v>
      </c>
      <c r="B22" s="5" t="s">
        <v>34</v>
      </c>
      <c r="C22" s="5" t="s">
        <v>61</v>
      </c>
      <c r="D22" s="5" t="s">
        <v>46</v>
      </c>
      <c r="E22" s="2"/>
      <c r="F22" s="5" t="s">
        <v>48</v>
      </c>
      <c r="G22" s="2"/>
      <c r="H22" s="2"/>
      <c r="I22" s="11">
        <v>177</v>
      </c>
      <c r="J22" s="11">
        <v>123</v>
      </c>
      <c r="K22" s="2"/>
      <c r="L22" s="10">
        <f t="shared" si="1"/>
        <v>0.43902439024390238</v>
      </c>
      <c r="M22" s="2"/>
    </row>
    <row r="23" spans="1:13" ht="15" x14ac:dyDescent="0.25">
      <c r="A23" s="12">
        <f t="shared" si="0"/>
        <v>0.44791666666666674</v>
      </c>
      <c r="B23" s="5" t="s">
        <v>34</v>
      </c>
      <c r="C23" s="5" t="s">
        <v>61</v>
      </c>
      <c r="D23" s="5" t="s">
        <v>46</v>
      </c>
      <c r="E23" s="2"/>
      <c r="F23" s="5" t="s">
        <v>50</v>
      </c>
      <c r="G23" s="2"/>
      <c r="H23" s="2"/>
      <c r="I23" s="11">
        <v>139</v>
      </c>
      <c r="J23" s="11">
        <v>96</v>
      </c>
      <c r="K23" s="2"/>
      <c r="L23" s="10">
        <f t="shared" si="1"/>
        <v>0.44791666666666674</v>
      </c>
      <c r="M23" s="2"/>
    </row>
    <row r="24" spans="1:13" x14ac:dyDescent="0.3">
      <c r="A24" s="12">
        <f t="shared" si="0"/>
        <v>0.48476257973068737</v>
      </c>
      <c r="B24" s="5" t="s">
        <v>34</v>
      </c>
      <c r="C24" s="5" t="s">
        <v>61</v>
      </c>
      <c r="D24" s="5" t="s">
        <v>46</v>
      </c>
      <c r="E24" s="2"/>
      <c r="F24" s="5" t="s">
        <v>57</v>
      </c>
      <c r="G24" s="2"/>
      <c r="H24" s="2"/>
      <c r="I24" s="11">
        <v>2095</v>
      </c>
      <c r="J24" s="11">
        <v>1411</v>
      </c>
      <c r="K24" s="2"/>
      <c r="L24" s="10">
        <f t="shared" si="1"/>
        <v>0.48476257973068737</v>
      </c>
      <c r="M24" s="2"/>
    </row>
    <row r="25" spans="1:13" x14ac:dyDescent="0.3">
      <c r="A25" s="2"/>
      <c r="B25" s="2"/>
      <c r="C25" s="2"/>
      <c r="D25" s="2"/>
      <c r="E25" s="2"/>
      <c r="F25" s="2"/>
      <c r="G25" s="2"/>
      <c r="H25" s="2"/>
      <c r="I25" s="3"/>
      <c r="J25" s="3"/>
      <c r="K25" s="2"/>
      <c r="L25" s="2"/>
      <c r="M25" s="2"/>
    </row>
    <row r="26" spans="1:13" x14ac:dyDescent="0.3">
      <c r="A26" s="2"/>
      <c r="B26" s="2"/>
      <c r="C26" s="2" t="s">
        <v>62</v>
      </c>
      <c r="D26" s="2"/>
      <c r="E26" s="2"/>
      <c r="F26" s="2" t="s">
        <v>27</v>
      </c>
      <c r="G26" s="2"/>
      <c r="H26" s="2"/>
      <c r="I26" s="3">
        <v>7429</v>
      </c>
      <c r="J26" s="3"/>
      <c r="K26" s="2"/>
      <c r="L26" s="2"/>
      <c r="M26" s="2"/>
    </row>
  </sheetData>
  <sortState ref="A4:K24">
    <sortCondition ref="A2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zoomScale="80" zoomScaleNormal="80" workbookViewId="0"/>
  </sheetViews>
  <sheetFormatPr defaultRowHeight="14.4" x14ac:dyDescent="0.3"/>
  <sheetData>
    <row r="1" spans="1:8" x14ac:dyDescent="0.25">
      <c r="A1" s="21" t="s">
        <v>25</v>
      </c>
      <c r="B1" s="14"/>
      <c r="C1" s="13"/>
      <c r="D1" s="13"/>
      <c r="E1" s="13"/>
      <c r="F1" s="13"/>
      <c r="G1" s="13"/>
      <c r="H1" s="14"/>
    </row>
    <row r="2" spans="1:8" x14ac:dyDescent="0.25">
      <c r="A2" s="14"/>
      <c r="B2" s="14"/>
      <c r="C2" s="13"/>
      <c r="D2" s="13"/>
      <c r="E2" s="13"/>
      <c r="F2" s="13"/>
      <c r="G2" s="13"/>
      <c r="H2" s="14" t="s">
        <v>27</v>
      </c>
    </row>
    <row r="3" spans="1:8" x14ac:dyDescent="0.25">
      <c r="A3" s="14"/>
      <c r="B3" s="14"/>
      <c r="C3" s="13"/>
      <c r="D3" s="13"/>
      <c r="E3" s="13"/>
      <c r="F3" s="13" t="s">
        <v>26</v>
      </c>
      <c r="G3" s="13"/>
      <c r="H3" s="14">
        <v>6470</v>
      </c>
    </row>
    <row r="4" spans="1:8" x14ac:dyDescent="0.25">
      <c r="A4" s="14"/>
      <c r="B4" s="14"/>
      <c r="C4" s="13"/>
      <c r="D4" s="13"/>
      <c r="E4" s="13"/>
      <c r="F4" s="13"/>
      <c r="G4" s="13" t="s">
        <v>28</v>
      </c>
      <c r="H4" s="14">
        <v>6777</v>
      </c>
    </row>
    <row r="5" spans="1:8" x14ac:dyDescent="0.25">
      <c r="A5" s="14"/>
      <c r="B5" s="14"/>
      <c r="C5" s="13"/>
      <c r="D5" s="13"/>
      <c r="E5" s="13"/>
      <c r="F5" s="13" t="s">
        <v>29</v>
      </c>
      <c r="G5" s="13"/>
      <c r="H5" s="14">
        <v>8812</v>
      </c>
    </row>
    <row r="6" spans="1:8" x14ac:dyDescent="0.25">
      <c r="A6" s="14"/>
      <c r="B6" s="14"/>
      <c r="C6" s="13"/>
      <c r="D6" s="13"/>
      <c r="E6" s="13"/>
      <c r="F6" s="13"/>
      <c r="G6" s="13" t="s">
        <v>30</v>
      </c>
      <c r="H6" s="14">
        <v>1332</v>
      </c>
    </row>
    <row r="7" spans="1:8" x14ac:dyDescent="0.25">
      <c r="A7" s="14"/>
      <c r="B7" s="14"/>
      <c r="C7" s="13"/>
      <c r="D7" s="13"/>
      <c r="E7" s="13"/>
      <c r="F7" s="13" t="s">
        <v>31</v>
      </c>
      <c r="G7" s="13"/>
      <c r="H7" s="14">
        <v>1312</v>
      </c>
    </row>
    <row r="8" spans="1:8" x14ac:dyDescent="0.25">
      <c r="A8" s="14"/>
      <c r="B8" s="14"/>
      <c r="C8" s="13"/>
      <c r="D8" s="13"/>
      <c r="E8" s="13"/>
      <c r="F8" s="13" t="s">
        <v>32</v>
      </c>
      <c r="G8" s="13"/>
      <c r="H8" s="14">
        <v>1912</v>
      </c>
    </row>
    <row r="9" spans="1:8" x14ac:dyDescent="0.25">
      <c r="A9" s="14"/>
      <c r="B9" s="14"/>
      <c r="C9" s="13"/>
      <c r="D9" s="13"/>
      <c r="E9" s="13"/>
      <c r="F9" s="13"/>
      <c r="G9" s="13"/>
      <c r="H9" s="14"/>
    </row>
    <row r="12" spans="1:8" x14ac:dyDescent="0.25">
      <c r="F12" t="s">
        <v>72</v>
      </c>
      <c r="H12">
        <v>2406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4"/>
  <sheetViews>
    <sheetView showGridLines="0" zoomScale="80" zoomScaleNormal="8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9.6640625" defaultRowHeight="12.75" customHeight="1" x14ac:dyDescent="0.2"/>
  <cols>
    <col min="1" max="1" width="3.6640625" style="15" customWidth="1"/>
    <col min="2" max="14" width="9.6640625" style="15"/>
    <col min="15" max="15" width="9.6640625" style="16"/>
    <col min="16" max="16384" width="9.6640625" style="15"/>
  </cols>
  <sheetData>
    <row r="1" spans="2:23" ht="12.75" customHeight="1" x14ac:dyDescent="0.2">
      <c r="B1" s="15" t="s">
        <v>75</v>
      </c>
      <c r="C1" s="17" t="s">
        <v>76</v>
      </c>
      <c r="D1" s="17"/>
      <c r="L1" s="17" t="s">
        <v>77</v>
      </c>
    </row>
    <row r="2" spans="2:23" ht="12.75" customHeight="1" x14ac:dyDescent="0.2">
      <c r="J2" s="17" t="s">
        <v>78</v>
      </c>
      <c r="L2" s="46" t="s">
        <v>79</v>
      </c>
    </row>
    <row r="3" spans="2:23" ht="12.75" customHeight="1" x14ac:dyDescent="0.2">
      <c r="C3" s="17" t="s">
        <v>80</v>
      </c>
      <c r="D3" s="17"/>
      <c r="J3" s="17" t="s">
        <v>81</v>
      </c>
      <c r="L3" s="18">
        <v>1</v>
      </c>
    </row>
    <row r="4" spans="2:23" ht="12.75" customHeight="1" x14ac:dyDescent="0.2">
      <c r="C4" s="17" t="s">
        <v>82</v>
      </c>
      <c r="D4" s="17"/>
      <c r="J4" s="17" t="s">
        <v>83</v>
      </c>
      <c r="L4" s="16"/>
    </row>
    <row r="5" spans="2:23" ht="12.75" customHeight="1" x14ac:dyDescent="0.2">
      <c r="C5" s="17" t="s">
        <v>84</v>
      </c>
      <c r="D5" s="17"/>
      <c r="J5" s="17" t="s">
        <v>85</v>
      </c>
      <c r="L5" s="16"/>
    </row>
    <row r="6" spans="2:23" ht="12.75" customHeight="1" x14ac:dyDescent="0.2">
      <c r="J6" s="17" t="s">
        <v>86</v>
      </c>
      <c r="L6" s="16"/>
    </row>
    <row r="7" spans="2:23" ht="12.75" customHeight="1" x14ac:dyDescent="0.2">
      <c r="J7" s="17" t="s">
        <v>87</v>
      </c>
      <c r="L7" s="16"/>
    </row>
    <row r="8" spans="2:23" ht="12.75" customHeight="1" x14ac:dyDescent="0.2">
      <c r="J8" s="17" t="s">
        <v>102</v>
      </c>
      <c r="L8" s="16"/>
    </row>
    <row r="10" spans="2:23" ht="12.75" customHeight="1" x14ac:dyDescent="0.2">
      <c r="Q10" s="16" t="s">
        <v>109</v>
      </c>
      <c r="R10" s="16"/>
      <c r="S10" s="16"/>
      <c r="T10" s="16"/>
      <c r="U10" s="16"/>
      <c r="V10" s="16"/>
      <c r="W10" s="16"/>
    </row>
    <row r="11" spans="2:23" ht="12.75" customHeight="1" x14ac:dyDescent="0.2">
      <c r="B11" s="49" t="s">
        <v>103</v>
      </c>
      <c r="C11" s="49" t="s">
        <v>88</v>
      </c>
      <c r="D11" s="49"/>
      <c r="E11" s="49" t="s">
        <v>89</v>
      </c>
      <c r="F11" s="49"/>
      <c r="G11" s="49" t="s">
        <v>117</v>
      </c>
      <c r="H11" s="49"/>
      <c r="I11" s="46" t="s">
        <v>90</v>
      </c>
      <c r="J11" s="46" t="s">
        <v>91</v>
      </c>
      <c r="K11" s="46" t="s">
        <v>92</v>
      </c>
      <c r="L11" s="46" t="s">
        <v>93</v>
      </c>
      <c r="M11" s="46" t="s">
        <v>94</v>
      </c>
      <c r="N11" s="46" t="s">
        <v>95</v>
      </c>
      <c r="O11" s="46" t="s">
        <v>101</v>
      </c>
      <c r="Q11" s="46" t="s">
        <v>111</v>
      </c>
      <c r="R11" s="16" t="s">
        <v>112</v>
      </c>
      <c r="S11" s="16" t="s">
        <v>86</v>
      </c>
      <c r="T11" s="16" t="s">
        <v>110</v>
      </c>
      <c r="U11" s="16" t="s">
        <v>113</v>
      </c>
      <c r="V11" s="16" t="s">
        <v>114</v>
      </c>
      <c r="W11" s="16"/>
    </row>
    <row r="12" spans="2:23" ht="12.75" customHeight="1" x14ac:dyDescent="0.2">
      <c r="B12" s="49" t="s">
        <v>104</v>
      </c>
      <c r="C12" s="49" t="s">
        <v>96</v>
      </c>
      <c r="D12" s="49"/>
      <c r="E12" s="49" t="s">
        <v>97</v>
      </c>
      <c r="F12" s="49"/>
      <c r="G12" s="49" t="s">
        <v>98</v>
      </c>
      <c r="H12" s="49"/>
      <c r="I12" s="23">
        <v>0</v>
      </c>
      <c r="J12" s="23">
        <v>1</v>
      </c>
      <c r="K12" s="23">
        <v>1</v>
      </c>
      <c r="L12" s="23">
        <v>0</v>
      </c>
      <c r="M12" s="23">
        <v>1</v>
      </c>
      <c r="N12" s="23">
        <v>0</v>
      </c>
      <c r="O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</row>
    <row r="13" spans="2:23" ht="12.75" customHeight="1" x14ac:dyDescent="0.2">
      <c r="B13" s="49" t="s">
        <v>104</v>
      </c>
      <c r="C13" s="49" t="s">
        <v>99</v>
      </c>
      <c r="D13" s="49"/>
      <c r="E13" s="49" t="s">
        <v>100</v>
      </c>
      <c r="F13" s="49"/>
      <c r="G13" s="49"/>
      <c r="H13" s="49"/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</row>
    <row r="14" spans="2:23" ht="12.75" customHeight="1" x14ac:dyDescent="0.2">
      <c r="B14" s="49" t="s">
        <v>108</v>
      </c>
      <c r="C14" s="49" t="s">
        <v>105</v>
      </c>
      <c r="D14" s="49"/>
      <c r="E14" s="49" t="s">
        <v>106</v>
      </c>
      <c r="F14" s="49"/>
      <c r="G14" s="49" t="s">
        <v>107</v>
      </c>
      <c r="H14" s="49"/>
      <c r="I14" s="23">
        <v>1</v>
      </c>
      <c r="J14" s="23">
        <v>1</v>
      </c>
      <c r="K14" s="23">
        <v>1</v>
      </c>
      <c r="L14" s="23">
        <v>1</v>
      </c>
      <c r="M14" s="23">
        <v>0</v>
      </c>
      <c r="N14" s="23">
        <v>0</v>
      </c>
      <c r="O14" s="23">
        <v>0</v>
      </c>
      <c r="Q14" s="23">
        <v>1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</row>
    <row r="15" spans="2:23" ht="12.75" customHeight="1" x14ac:dyDescent="0.2">
      <c r="B15" s="49" t="s">
        <v>108</v>
      </c>
      <c r="C15" s="49" t="s">
        <v>115</v>
      </c>
      <c r="D15" s="49"/>
      <c r="E15" s="49" t="s">
        <v>116</v>
      </c>
      <c r="F15" s="49"/>
      <c r="G15" s="49" t="s">
        <v>73</v>
      </c>
      <c r="H15" s="49"/>
      <c r="I15" s="23">
        <v>1</v>
      </c>
      <c r="J15" s="23">
        <v>1</v>
      </c>
      <c r="K15" s="23">
        <v>1</v>
      </c>
      <c r="L15" s="23">
        <v>0</v>
      </c>
      <c r="M15" s="23">
        <v>0</v>
      </c>
      <c r="N15" s="23">
        <v>0</v>
      </c>
      <c r="O15" s="23">
        <v>1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</row>
    <row r="16" spans="2:23" ht="12.75" customHeight="1" x14ac:dyDescent="0.2">
      <c r="B16" s="49" t="s">
        <v>108</v>
      </c>
      <c r="C16" s="49" t="s">
        <v>115</v>
      </c>
      <c r="D16" s="49"/>
      <c r="E16" s="49" t="s">
        <v>119</v>
      </c>
      <c r="F16" s="49"/>
      <c r="G16" s="49" t="s">
        <v>118</v>
      </c>
      <c r="H16" s="49"/>
      <c r="I16" s="23">
        <v>1</v>
      </c>
      <c r="J16" s="23">
        <v>1</v>
      </c>
      <c r="K16" s="23">
        <v>1</v>
      </c>
      <c r="L16" s="23">
        <v>1</v>
      </c>
      <c r="M16" s="23">
        <v>1</v>
      </c>
      <c r="N16" s="23">
        <v>0</v>
      </c>
      <c r="O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</row>
    <row r="17" spans="2:23" ht="12.75" customHeight="1" x14ac:dyDescent="0.2">
      <c r="B17" s="49"/>
      <c r="C17" s="49" t="s">
        <v>120</v>
      </c>
      <c r="D17" s="49"/>
      <c r="E17" s="49"/>
      <c r="F17" s="49"/>
      <c r="G17" s="49" t="s">
        <v>121</v>
      </c>
      <c r="H17" s="49"/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</row>
    <row r="18" spans="2:23" ht="12.75" customHeight="1" x14ac:dyDescent="0.2">
      <c r="B18" s="49"/>
      <c r="C18" s="49" t="s">
        <v>122</v>
      </c>
      <c r="D18" s="49"/>
      <c r="E18" s="49"/>
      <c r="F18" s="49"/>
      <c r="G18" s="49"/>
      <c r="H18" s="49"/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</row>
    <row r="19" spans="2:23" ht="12.75" customHeight="1" x14ac:dyDescent="0.2">
      <c r="B19" s="49"/>
      <c r="C19" s="49"/>
      <c r="D19" s="49"/>
      <c r="E19" s="49"/>
      <c r="F19" s="49"/>
      <c r="G19" s="49"/>
      <c r="H19" s="49"/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</row>
    <row r="20" spans="2:23" ht="12.75" customHeight="1" x14ac:dyDescent="0.2">
      <c r="B20" s="49"/>
      <c r="C20" s="49"/>
      <c r="D20" s="49"/>
      <c r="E20" s="49"/>
      <c r="F20" s="49"/>
      <c r="G20" s="49"/>
      <c r="H20" s="49"/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</row>
    <row r="21" spans="2:23" ht="12.75" customHeight="1" x14ac:dyDescent="0.2">
      <c r="B21" s="49"/>
      <c r="C21" s="49"/>
      <c r="D21" s="49"/>
      <c r="E21" s="49"/>
      <c r="F21" s="49"/>
      <c r="G21" s="49"/>
      <c r="H21" s="49"/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</row>
    <row r="24" spans="2:23" ht="12.75" customHeight="1" x14ac:dyDescent="0.2">
      <c r="C24" s="17" t="s">
        <v>123</v>
      </c>
      <c r="E24" s="17" t="s">
        <v>124</v>
      </c>
      <c r="G24" s="17" t="s">
        <v>125</v>
      </c>
    </row>
  </sheetData>
  <conditionalFormatting sqref="B10:O11">
    <cfRule type="expression" dxfId="26" priority="5" stopIfTrue="1">
      <formula>OR(ISBLANK(B10), ISNUMBER(B10), ISTEXT(B10))</formula>
    </cfRule>
  </conditionalFormatting>
  <conditionalFormatting sqref="I12:O12">
    <cfRule type="expression" dxfId="25" priority="6" stopIfTrue="1">
      <formula>I12&lt;&gt;0</formula>
    </cfRule>
  </conditionalFormatting>
  <conditionalFormatting sqref="I13:O21">
    <cfRule type="expression" dxfId="24" priority="4" stopIfTrue="1">
      <formula>I13&lt;&gt;0</formula>
    </cfRule>
  </conditionalFormatting>
  <conditionalFormatting sqref="Q10:W11">
    <cfRule type="expression" dxfId="23" priority="7" stopIfTrue="1">
      <formula>OR(ISBLANK(Q10), ISNUMBER(Q10), ISTEXT(Q10))</formula>
    </cfRule>
  </conditionalFormatting>
  <conditionalFormatting sqref="Q12:W12">
    <cfRule type="expression" dxfId="22" priority="2" stopIfTrue="1">
      <formula>Q12&lt;&gt;0</formula>
    </cfRule>
  </conditionalFormatting>
  <conditionalFormatting sqref="Q13:W21">
    <cfRule type="expression" dxfId="21" priority="1" stopIfTrue="1">
      <formula>Q13&lt;&gt;0</formula>
    </cfRule>
  </conditionalFormatting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36"/>
  <sheetViews>
    <sheetView showGridLines="0" zoomScale="80" zoomScaleNormal="80" workbookViewId="0">
      <pane xSplit="12" ySplit="3" topLeftCell="M4" activePane="bottomRight" state="frozen"/>
      <selection pane="topRight" activeCell="N1" sqref="N1"/>
      <selection pane="bottomLeft" activeCell="A4" sqref="A4"/>
      <selection pane="bottomRight" activeCell="I42" sqref="I42"/>
    </sheetView>
  </sheetViews>
  <sheetFormatPr defaultColWidth="9.6640625" defaultRowHeight="12.75" customHeight="1" x14ac:dyDescent="0.2"/>
  <cols>
    <col min="1" max="1" width="3.6640625" style="16" customWidth="1"/>
    <col min="2" max="3" width="9.88671875" style="50" customWidth="1"/>
    <col min="4" max="4" width="9.6640625" style="50"/>
    <col min="5" max="5" width="9.6640625" style="16"/>
    <col min="6" max="6" width="11.44140625" style="16" bestFit="1" customWidth="1"/>
    <col min="7" max="16384" width="9.6640625" style="16"/>
  </cols>
  <sheetData>
    <row r="3" spans="2:28" ht="12.75" customHeight="1" x14ac:dyDescent="0.2">
      <c r="B3" s="49" t="s">
        <v>88</v>
      </c>
      <c r="C3" s="49"/>
      <c r="D3" s="49" t="s">
        <v>89</v>
      </c>
      <c r="F3" s="16" t="s">
        <v>153</v>
      </c>
      <c r="G3" s="16" t="s">
        <v>156</v>
      </c>
      <c r="H3" s="51" t="s">
        <v>117</v>
      </c>
      <c r="I3" s="16" t="s">
        <v>142</v>
      </c>
      <c r="K3" s="16" t="s">
        <v>94</v>
      </c>
      <c r="L3" s="16" t="s">
        <v>140</v>
      </c>
      <c r="M3" s="46" t="s">
        <v>128</v>
      </c>
      <c r="N3" s="46" t="s">
        <v>129</v>
      </c>
      <c r="O3" s="46" t="s">
        <v>130</v>
      </c>
      <c r="P3" s="46" t="s">
        <v>131</v>
      </c>
      <c r="Q3" s="46" t="s">
        <v>132</v>
      </c>
      <c r="R3" s="46" t="s">
        <v>133</v>
      </c>
      <c r="S3" s="46" t="s">
        <v>134</v>
      </c>
      <c r="T3" s="16" t="s">
        <v>87</v>
      </c>
      <c r="U3" s="16" t="s">
        <v>102</v>
      </c>
      <c r="V3" s="16" t="s">
        <v>78</v>
      </c>
      <c r="W3" s="16" t="s">
        <v>85</v>
      </c>
    </row>
    <row r="4" spans="2:28" ht="12.75" customHeight="1" x14ac:dyDescent="0.2">
      <c r="B4" s="49" t="s">
        <v>105</v>
      </c>
      <c r="C4" s="49"/>
      <c r="D4" s="49" t="s">
        <v>135</v>
      </c>
      <c r="G4" s="52"/>
      <c r="I4" s="24">
        <f>SUM(M4:Y4)</f>
        <v>7</v>
      </c>
      <c r="J4" s="46"/>
      <c r="K4" s="23">
        <v>0</v>
      </c>
      <c r="L4" s="23">
        <v>0</v>
      </c>
      <c r="M4" s="23">
        <v>1</v>
      </c>
      <c r="N4" s="23">
        <v>1</v>
      </c>
      <c r="O4" s="23">
        <v>1</v>
      </c>
      <c r="P4" s="23">
        <v>1</v>
      </c>
      <c r="Q4" s="23">
        <v>1</v>
      </c>
      <c r="R4" s="23">
        <v>1</v>
      </c>
      <c r="S4" s="23">
        <v>1</v>
      </c>
      <c r="T4" s="23">
        <v>0</v>
      </c>
      <c r="U4" s="23">
        <v>0</v>
      </c>
      <c r="V4" s="23">
        <v>0</v>
      </c>
      <c r="W4" s="23">
        <v>0</v>
      </c>
      <c r="X4" s="23">
        <v>0</v>
      </c>
      <c r="Y4" s="23">
        <v>0</v>
      </c>
      <c r="AB4" s="24"/>
    </row>
    <row r="5" spans="2:28" ht="12.75" customHeight="1" x14ac:dyDescent="0.2">
      <c r="B5" s="49" t="s">
        <v>105</v>
      </c>
      <c r="C5" s="49"/>
      <c r="D5" s="49" t="s">
        <v>136</v>
      </c>
      <c r="G5" s="52"/>
      <c r="I5" s="24">
        <f>SUM(K5:Y5)</f>
        <v>7</v>
      </c>
      <c r="J5" s="46"/>
      <c r="K5" s="23">
        <v>0</v>
      </c>
      <c r="L5" s="23">
        <v>0</v>
      </c>
      <c r="M5" s="23">
        <v>0</v>
      </c>
      <c r="N5" s="23">
        <v>1</v>
      </c>
      <c r="O5" s="23">
        <v>1</v>
      </c>
      <c r="P5" s="23">
        <v>1</v>
      </c>
      <c r="Q5" s="23">
        <v>0</v>
      </c>
      <c r="R5" s="23">
        <v>1</v>
      </c>
      <c r="S5" s="23">
        <v>1</v>
      </c>
      <c r="T5" s="23">
        <v>1</v>
      </c>
      <c r="U5" s="23">
        <v>1</v>
      </c>
      <c r="V5" s="23">
        <v>0</v>
      </c>
      <c r="W5" s="23">
        <v>0</v>
      </c>
      <c r="X5" s="23">
        <v>0</v>
      </c>
      <c r="Y5" s="23">
        <v>0</v>
      </c>
      <c r="AB5" s="24"/>
    </row>
    <row r="6" spans="2:28" ht="12.75" customHeight="1" x14ac:dyDescent="0.2">
      <c r="B6" s="49" t="s">
        <v>105</v>
      </c>
      <c r="C6" s="49"/>
      <c r="D6" s="49" t="s">
        <v>137</v>
      </c>
      <c r="G6" s="52"/>
      <c r="I6" s="24">
        <f>SUM(K6:Y6)</f>
        <v>7</v>
      </c>
      <c r="J6" s="46"/>
      <c r="K6" s="23">
        <v>0</v>
      </c>
      <c r="L6" s="23">
        <v>0</v>
      </c>
      <c r="M6" s="23">
        <v>0</v>
      </c>
      <c r="N6" s="23">
        <v>1</v>
      </c>
      <c r="O6" s="23">
        <v>1</v>
      </c>
      <c r="P6" s="23">
        <v>1</v>
      </c>
      <c r="Q6" s="23">
        <v>0</v>
      </c>
      <c r="R6" s="23">
        <v>1</v>
      </c>
      <c r="S6" s="23">
        <v>0</v>
      </c>
      <c r="T6" s="23">
        <v>1</v>
      </c>
      <c r="U6" s="23">
        <v>1</v>
      </c>
      <c r="V6" s="23">
        <v>1</v>
      </c>
      <c r="W6" s="23">
        <v>0</v>
      </c>
      <c r="X6" s="23">
        <v>0</v>
      </c>
      <c r="Y6" s="23">
        <v>0</v>
      </c>
      <c r="AB6" s="24"/>
    </row>
    <row r="7" spans="2:28" ht="12.75" customHeight="1" x14ac:dyDescent="0.2">
      <c r="B7" s="49" t="s">
        <v>139</v>
      </c>
      <c r="C7" s="49"/>
      <c r="D7" s="49" t="s">
        <v>138</v>
      </c>
      <c r="G7" s="52"/>
      <c r="I7" s="24">
        <f>SUM(M7:Y7)</f>
        <v>8</v>
      </c>
      <c r="J7" s="46" t="s">
        <v>141</v>
      </c>
      <c r="K7" s="23">
        <v>1</v>
      </c>
      <c r="L7" s="23">
        <v>1</v>
      </c>
      <c r="M7" s="23">
        <v>1</v>
      </c>
      <c r="N7" s="23">
        <v>1</v>
      </c>
      <c r="O7" s="23">
        <v>1</v>
      </c>
      <c r="P7" s="23">
        <v>1</v>
      </c>
      <c r="Q7" s="23">
        <v>1</v>
      </c>
      <c r="R7" s="23">
        <v>1</v>
      </c>
      <c r="S7" s="23">
        <v>0</v>
      </c>
      <c r="T7" s="23">
        <v>1</v>
      </c>
      <c r="U7" s="23">
        <v>0</v>
      </c>
      <c r="V7" s="23">
        <v>1</v>
      </c>
      <c r="W7" s="23">
        <v>0</v>
      </c>
      <c r="X7" s="23">
        <v>0</v>
      </c>
      <c r="Y7" s="23">
        <v>0</v>
      </c>
      <c r="AB7" s="24"/>
    </row>
    <row r="8" spans="2:28" ht="12.75" customHeight="1" x14ac:dyDescent="0.2">
      <c r="B8" s="49" t="s">
        <v>120</v>
      </c>
      <c r="D8" s="49" t="s">
        <v>147</v>
      </c>
      <c r="G8" s="52"/>
      <c r="I8" s="24">
        <f t="shared" ref="I8:I33" si="0">SUM(M8:Y8)</f>
        <v>7</v>
      </c>
      <c r="J8" s="46"/>
      <c r="K8" s="23">
        <v>0</v>
      </c>
      <c r="L8" s="23">
        <v>0</v>
      </c>
      <c r="M8" s="23">
        <v>0</v>
      </c>
      <c r="N8" s="23">
        <v>1</v>
      </c>
      <c r="O8" s="23">
        <v>1</v>
      </c>
      <c r="P8" s="23">
        <v>1</v>
      </c>
      <c r="Q8" s="23">
        <v>0</v>
      </c>
      <c r="R8" s="23">
        <v>1</v>
      </c>
      <c r="S8" s="23">
        <v>1</v>
      </c>
      <c r="T8" s="23">
        <v>1</v>
      </c>
      <c r="U8" s="23">
        <v>1</v>
      </c>
      <c r="V8" s="23">
        <v>0</v>
      </c>
      <c r="W8" s="23">
        <v>0</v>
      </c>
      <c r="X8" s="23">
        <v>0</v>
      </c>
      <c r="Y8" s="23">
        <v>0</v>
      </c>
      <c r="AB8" s="24"/>
    </row>
    <row r="9" spans="2:28" ht="12.75" customHeight="1" x14ac:dyDescent="0.2">
      <c r="B9" s="49" t="s">
        <v>120</v>
      </c>
      <c r="D9" s="49" t="s">
        <v>148</v>
      </c>
      <c r="G9" s="52"/>
      <c r="I9" s="24">
        <f t="shared" si="0"/>
        <v>0</v>
      </c>
      <c r="J9" s="46"/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AB9" s="24"/>
    </row>
    <row r="10" spans="2:28" ht="12.75" customHeight="1" x14ac:dyDescent="0.2">
      <c r="B10" s="49" t="s">
        <v>120</v>
      </c>
      <c r="D10" s="49" t="s">
        <v>146</v>
      </c>
      <c r="G10" s="52"/>
      <c r="I10" s="24">
        <f t="shared" si="0"/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AB10" s="24"/>
    </row>
    <row r="11" spans="2:28" ht="12.75" customHeight="1" x14ac:dyDescent="0.2">
      <c r="B11" s="49" t="s">
        <v>120</v>
      </c>
      <c r="D11" s="49" t="s">
        <v>149</v>
      </c>
      <c r="G11" s="52"/>
      <c r="I11" s="24">
        <f t="shared" si="0"/>
        <v>0</v>
      </c>
      <c r="J11" s="46" t="s">
        <v>150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AB11" s="24"/>
    </row>
    <row r="12" spans="2:28" ht="12.75" customHeight="1" x14ac:dyDescent="0.2">
      <c r="B12" s="49" t="s">
        <v>151</v>
      </c>
      <c r="D12" s="49" t="s">
        <v>152</v>
      </c>
      <c r="F12" s="46" t="s">
        <v>154</v>
      </c>
      <c r="G12" s="53">
        <v>4</v>
      </c>
      <c r="I12" s="24">
        <f t="shared" si="0"/>
        <v>1</v>
      </c>
      <c r="J12" s="46" t="s">
        <v>141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1</v>
      </c>
      <c r="X12" s="23">
        <v>0</v>
      </c>
      <c r="Y12" s="23">
        <v>0</v>
      </c>
      <c r="AB12" s="24"/>
    </row>
    <row r="13" spans="2:28" ht="12.75" customHeight="1" x14ac:dyDescent="0.2">
      <c r="B13" s="49" t="s">
        <v>120</v>
      </c>
      <c r="G13" s="52"/>
      <c r="H13" s="46" t="s">
        <v>121</v>
      </c>
      <c r="I13" s="24">
        <f>SUM(M13:Y13)</f>
        <v>0</v>
      </c>
      <c r="J13" s="46"/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AB13" s="24"/>
    </row>
    <row r="14" spans="2:28" ht="12.75" customHeight="1" x14ac:dyDescent="0.2">
      <c r="B14" s="49" t="s">
        <v>120</v>
      </c>
      <c r="D14" s="49" t="s">
        <v>155</v>
      </c>
      <c r="F14" s="46" t="s">
        <v>157</v>
      </c>
      <c r="G14" s="53">
        <v>3.9</v>
      </c>
      <c r="I14" s="24">
        <f t="shared" si="0"/>
        <v>6</v>
      </c>
      <c r="J14" s="46" t="s">
        <v>150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1</v>
      </c>
      <c r="S14" s="23">
        <v>1</v>
      </c>
      <c r="T14" s="23">
        <v>1</v>
      </c>
      <c r="U14" s="23">
        <v>1</v>
      </c>
      <c r="V14" s="23">
        <v>1</v>
      </c>
      <c r="W14" s="23">
        <v>1</v>
      </c>
      <c r="X14" s="23">
        <v>0</v>
      </c>
      <c r="Y14" s="23">
        <v>0</v>
      </c>
      <c r="AB14" s="24"/>
    </row>
    <row r="15" spans="2:28" ht="12.75" customHeight="1" x14ac:dyDescent="0.2">
      <c r="B15" s="49"/>
      <c r="C15" s="49"/>
      <c r="I15" s="24">
        <f t="shared" si="0"/>
        <v>0</v>
      </c>
      <c r="J15" s="46"/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AB15" s="24"/>
    </row>
    <row r="16" spans="2:28" ht="12.75" customHeight="1" x14ac:dyDescent="0.2">
      <c r="B16" s="49"/>
      <c r="C16" s="49"/>
      <c r="D16" s="49"/>
      <c r="G16" s="52"/>
      <c r="I16" s="24">
        <f t="shared" si="0"/>
        <v>0</v>
      </c>
      <c r="J16" s="46"/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AB16" s="24"/>
    </row>
    <row r="17" spans="2:28" ht="12.75" customHeight="1" x14ac:dyDescent="0.2">
      <c r="B17" s="49"/>
      <c r="C17" s="49"/>
      <c r="D17" s="49"/>
      <c r="G17" s="52"/>
      <c r="I17" s="24">
        <f t="shared" si="0"/>
        <v>0</v>
      </c>
      <c r="J17" s="46"/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AB17" s="24"/>
    </row>
    <row r="18" spans="2:28" ht="12.75" customHeight="1" x14ac:dyDescent="0.2">
      <c r="B18" s="49"/>
      <c r="C18" s="49"/>
      <c r="D18" s="49"/>
      <c r="G18" s="52"/>
      <c r="I18" s="24">
        <f t="shared" si="0"/>
        <v>0</v>
      </c>
      <c r="J18" s="46"/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AB18" s="24"/>
    </row>
    <row r="19" spans="2:28" ht="12.75" customHeight="1" x14ac:dyDescent="0.2">
      <c r="B19" s="49"/>
      <c r="C19" s="49"/>
      <c r="D19" s="49"/>
      <c r="G19" s="52"/>
      <c r="I19" s="24">
        <f t="shared" si="0"/>
        <v>0</v>
      </c>
      <c r="J19" s="46"/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AB19" s="24"/>
    </row>
    <row r="20" spans="2:28" ht="12.75" customHeight="1" x14ac:dyDescent="0.2">
      <c r="B20" s="49"/>
      <c r="C20" s="49"/>
      <c r="D20" s="49"/>
      <c r="G20" s="52"/>
      <c r="I20" s="24">
        <f t="shared" si="0"/>
        <v>0</v>
      </c>
      <c r="J20" s="46"/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/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AB20" s="24"/>
    </row>
    <row r="21" spans="2:28" ht="12.75" customHeight="1" x14ac:dyDescent="0.2">
      <c r="B21" s="49"/>
      <c r="C21" s="49"/>
      <c r="D21" s="49"/>
      <c r="G21" s="52"/>
      <c r="I21" s="24">
        <f t="shared" si="0"/>
        <v>0</v>
      </c>
      <c r="J21" s="46"/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AB21" s="24"/>
    </row>
    <row r="22" spans="2:28" ht="12.75" customHeight="1" x14ac:dyDescent="0.2">
      <c r="B22" s="49"/>
      <c r="C22" s="49"/>
      <c r="D22" s="49"/>
      <c r="G22" s="52"/>
      <c r="I22" s="24">
        <f t="shared" si="0"/>
        <v>0</v>
      </c>
      <c r="J22" s="46"/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AB22" s="24"/>
    </row>
    <row r="23" spans="2:28" ht="12.75" customHeight="1" x14ac:dyDescent="0.2">
      <c r="B23" s="49"/>
      <c r="C23" s="49"/>
      <c r="D23" s="49"/>
      <c r="I23" s="24">
        <f t="shared" si="0"/>
        <v>0</v>
      </c>
      <c r="J23" s="46"/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AB23" s="24"/>
    </row>
    <row r="24" spans="2:28" ht="12.75" customHeight="1" x14ac:dyDescent="0.2">
      <c r="B24" s="49"/>
      <c r="C24" s="49"/>
      <c r="D24" s="49"/>
      <c r="I24" s="24">
        <f t="shared" si="0"/>
        <v>0</v>
      </c>
      <c r="J24" s="46"/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AB24" s="24"/>
    </row>
    <row r="25" spans="2:28" ht="12.75" customHeight="1" x14ac:dyDescent="0.2">
      <c r="B25" s="49"/>
      <c r="C25" s="49"/>
      <c r="D25" s="49"/>
      <c r="I25" s="24">
        <f t="shared" si="0"/>
        <v>0</v>
      </c>
      <c r="J25" s="46"/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AB25" s="24"/>
    </row>
    <row r="26" spans="2:28" ht="12.75" customHeight="1" x14ac:dyDescent="0.2">
      <c r="B26" s="49"/>
      <c r="C26" s="49"/>
      <c r="D26" s="49"/>
      <c r="I26" s="24">
        <f t="shared" si="0"/>
        <v>0</v>
      </c>
      <c r="J26" s="46"/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AB26" s="24"/>
    </row>
    <row r="27" spans="2:28" ht="12.75" customHeight="1" x14ac:dyDescent="0.2">
      <c r="B27" s="49"/>
      <c r="C27" s="49"/>
      <c r="D27" s="49"/>
      <c r="I27" s="24">
        <f t="shared" si="0"/>
        <v>0</v>
      </c>
      <c r="J27" s="46"/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AB27" s="24"/>
    </row>
    <row r="28" spans="2:28" ht="12.75" customHeight="1" x14ac:dyDescent="0.2">
      <c r="B28" s="49"/>
      <c r="C28" s="49"/>
      <c r="D28" s="49"/>
      <c r="I28" s="24">
        <f t="shared" si="0"/>
        <v>0</v>
      </c>
      <c r="J28" s="46"/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AB28" s="24"/>
    </row>
    <row r="29" spans="2:28" ht="12.75" customHeight="1" x14ac:dyDescent="0.2">
      <c r="B29" s="49"/>
      <c r="C29" s="49"/>
      <c r="D29" s="49"/>
      <c r="I29" s="24">
        <f t="shared" si="0"/>
        <v>0</v>
      </c>
      <c r="J29" s="46"/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AB29" s="24"/>
    </row>
    <row r="30" spans="2:28" ht="12.75" customHeight="1" x14ac:dyDescent="0.2">
      <c r="B30" s="49"/>
      <c r="C30" s="49"/>
      <c r="D30" s="49"/>
      <c r="I30" s="24">
        <f t="shared" si="0"/>
        <v>0</v>
      </c>
      <c r="J30" s="46"/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AB30" s="24"/>
    </row>
    <row r="31" spans="2:28" ht="12.75" customHeight="1" x14ac:dyDescent="0.2">
      <c r="B31" s="49" t="s">
        <v>145</v>
      </c>
      <c r="C31" s="49"/>
      <c r="D31" s="49"/>
      <c r="I31" s="24">
        <f t="shared" si="0"/>
        <v>0</v>
      </c>
      <c r="J31" s="46"/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AB31" s="24"/>
    </row>
    <row r="32" spans="2:28" ht="12.75" customHeight="1" x14ac:dyDescent="0.2">
      <c r="B32" s="49" t="s">
        <v>144</v>
      </c>
      <c r="C32" s="49"/>
      <c r="D32" s="49"/>
      <c r="I32" s="24">
        <f t="shared" si="0"/>
        <v>0</v>
      </c>
      <c r="J32" s="46"/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AB32" s="24"/>
    </row>
    <row r="33" spans="2:28" ht="12.75" customHeight="1" x14ac:dyDescent="0.2">
      <c r="B33" s="49" t="s">
        <v>143</v>
      </c>
      <c r="C33" s="49"/>
      <c r="D33" s="49"/>
      <c r="I33" s="24">
        <f t="shared" si="0"/>
        <v>0</v>
      </c>
      <c r="J33" s="46"/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AB33" s="24"/>
    </row>
    <row r="36" spans="2:28" ht="12.75" customHeight="1" x14ac:dyDescent="0.2">
      <c r="B36" s="49" t="s">
        <v>158</v>
      </c>
    </row>
  </sheetData>
  <conditionalFormatting sqref="A1:XFD3">
    <cfRule type="expression" dxfId="20" priority="10" stopIfTrue="1">
      <formula>OR(ISBLANK(A1), ISNUMBER(A1), ISTEXT(A1))</formula>
    </cfRule>
  </conditionalFormatting>
  <conditionalFormatting sqref="M4:T6 K8:Y13">
    <cfRule type="expression" dxfId="19" priority="11" stopIfTrue="1">
      <formula>K4&lt;&gt;0</formula>
    </cfRule>
  </conditionalFormatting>
  <conditionalFormatting sqref="U4:Y6">
    <cfRule type="expression" dxfId="18" priority="9" stopIfTrue="1">
      <formula>U4&lt;&gt;0</formula>
    </cfRule>
  </conditionalFormatting>
  <conditionalFormatting sqref="M7:T7">
    <cfRule type="expression" dxfId="17" priority="8" stopIfTrue="1">
      <formula>M7&lt;&gt;0</formula>
    </cfRule>
  </conditionalFormatting>
  <conditionalFormatting sqref="U7:Y7">
    <cfRule type="expression" dxfId="16" priority="7" stopIfTrue="1">
      <formula>U7&lt;&gt;0</formula>
    </cfRule>
  </conditionalFormatting>
  <conditionalFormatting sqref="K4:L7">
    <cfRule type="expression" dxfId="15" priority="6" stopIfTrue="1">
      <formula>K4&lt;&gt;0</formula>
    </cfRule>
  </conditionalFormatting>
  <conditionalFormatting sqref="M14:T33">
    <cfRule type="expression" dxfId="14" priority="5" stopIfTrue="1">
      <formula>M14&lt;&gt;0</formula>
    </cfRule>
  </conditionalFormatting>
  <conditionalFormatting sqref="U14:Y33">
    <cfRule type="expression" dxfId="13" priority="4" stopIfTrue="1">
      <formula>U14&lt;&gt;0</formula>
    </cfRule>
  </conditionalFormatting>
  <conditionalFormatting sqref="K14:L33">
    <cfRule type="expression" dxfId="12" priority="3" stopIfTrue="1">
      <formula>K14&lt;&gt;0</formula>
    </cfRule>
  </conditionalFormatting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Z33"/>
  <sheetViews>
    <sheetView showGridLines="0" zoomScale="80" zoomScaleNormal="80" workbookViewId="0">
      <pane xSplit="8" ySplit="3" topLeftCell="I4" activePane="bottomRight" state="frozen"/>
      <selection pane="topRight" activeCell="N1" sqref="N1"/>
      <selection pane="bottomLeft" activeCell="A4" sqref="A4"/>
      <selection pane="bottomRight" activeCell="L2" sqref="L2:L10"/>
    </sheetView>
  </sheetViews>
  <sheetFormatPr defaultColWidth="9.6640625" defaultRowHeight="12.75" customHeight="1" x14ac:dyDescent="0.2"/>
  <cols>
    <col min="1" max="1" width="3.6640625" style="16" customWidth="1"/>
    <col min="2" max="2" width="9.6640625" style="50"/>
    <col min="3" max="3" width="9.6640625" style="16"/>
    <col min="4" max="4" width="11.44140625" style="16" bestFit="1" customWidth="1"/>
    <col min="5" max="16384" width="9.6640625" style="16"/>
  </cols>
  <sheetData>
    <row r="3" spans="2:26" ht="12.75" customHeight="1" x14ac:dyDescent="0.2">
      <c r="B3" s="49" t="s">
        <v>159</v>
      </c>
      <c r="E3" s="16" t="s">
        <v>156</v>
      </c>
      <c r="G3" s="16" t="s">
        <v>94</v>
      </c>
      <c r="H3" s="16" t="s">
        <v>140</v>
      </c>
      <c r="I3" s="46" t="s">
        <v>128</v>
      </c>
      <c r="J3" s="46" t="s">
        <v>129</v>
      </c>
      <c r="K3" s="46" t="s">
        <v>130</v>
      </c>
      <c r="L3" s="46" t="s">
        <v>131</v>
      </c>
      <c r="M3" s="46" t="s">
        <v>132</v>
      </c>
      <c r="N3" s="46" t="s">
        <v>133</v>
      </c>
      <c r="O3" s="46" t="s">
        <v>134</v>
      </c>
      <c r="P3" s="46" t="s">
        <v>163</v>
      </c>
      <c r="Q3" s="46" t="s">
        <v>164</v>
      </c>
      <c r="R3" s="16" t="s">
        <v>87</v>
      </c>
      <c r="S3" s="16" t="s">
        <v>102</v>
      </c>
      <c r="T3" s="16" t="s">
        <v>78</v>
      </c>
      <c r="U3" s="16" t="s">
        <v>85</v>
      </c>
    </row>
    <row r="4" spans="2:26" ht="12.75" customHeight="1" x14ac:dyDescent="0.2">
      <c r="B4" s="49" t="s">
        <v>160</v>
      </c>
      <c r="E4" s="52"/>
      <c r="F4" s="46"/>
      <c r="G4" s="23">
        <v>0</v>
      </c>
      <c r="H4" s="23">
        <v>0</v>
      </c>
      <c r="I4" s="54">
        <v>1</v>
      </c>
      <c r="J4" s="54">
        <v>1</v>
      </c>
      <c r="K4" s="54">
        <v>1</v>
      </c>
      <c r="L4" s="54">
        <v>1</v>
      </c>
      <c r="M4" s="54">
        <v>1</v>
      </c>
      <c r="N4" s="54">
        <v>1</v>
      </c>
      <c r="O4" s="54">
        <v>1</v>
      </c>
      <c r="P4" s="23">
        <v>0</v>
      </c>
      <c r="Q4" s="23">
        <v>0</v>
      </c>
      <c r="R4" s="23">
        <v>0</v>
      </c>
      <c r="S4" s="23">
        <v>0</v>
      </c>
      <c r="T4" s="23">
        <v>0</v>
      </c>
      <c r="U4" s="23">
        <v>0</v>
      </c>
      <c r="V4" s="23">
        <v>0</v>
      </c>
      <c r="W4" s="23">
        <v>0</v>
      </c>
      <c r="Z4" s="24"/>
    </row>
    <row r="5" spans="2:26" ht="12.75" customHeight="1" x14ac:dyDescent="0.2">
      <c r="B5" s="49" t="s">
        <v>161</v>
      </c>
      <c r="E5" s="52"/>
      <c r="F5" s="46"/>
      <c r="G5" s="23">
        <v>1</v>
      </c>
      <c r="H5" s="23">
        <v>1</v>
      </c>
      <c r="I5" s="23">
        <v>1</v>
      </c>
      <c r="J5" s="23">
        <v>1</v>
      </c>
      <c r="K5" s="23">
        <v>1</v>
      </c>
      <c r="L5" s="23">
        <v>0</v>
      </c>
      <c r="M5" s="23">
        <v>0</v>
      </c>
      <c r="N5" s="23">
        <v>1</v>
      </c>
      <c r="O5" s="23">
        <v>0</v>
      </c>
      <c r="P5" s="23">
        <v>0</v>
      </c>
      <c r="Q5" s="23">
        <v>0</v>
      </c>
      <c r="R5" s="23">
        <v>0</v>
      </c>
      <c r="S5" s="23">
        <v>0</v>
      </c>
      <c r="T5" s="23">
        <v>0</v>
      </c>
      <c r="U5" s="23">
        <v>0</v>
      </c>
      <c r="V5" s="23">
        <v>0</v>
      </c>
      <c r="W5" s="23">
        <v>0</v>
      </c>
      <c r="Z5" s="24"/>
    </row>
    <row r="6" spans="2:26" ht="12.75" customHeight="1" x14ac:dyDescent="0.2">
      <c r="B6" s="49" t="s">
        <v>162</v>
      </c>
      <c r="E6" s="52"/>
      <c r="F6" s="46"/>
      <c r="G6" s="23">
        <v>1</v>
      </c>
      <c r="H6" s="23">
        <v>1</v>
      </c>
      <c r="I6" s="23">
        <v>1</v>
      </c>
      <c r="J6" s="23">
        <v>1</v>
      </c>
      <c r="K6" s="23">
        <v>1</v>
      </c>
      <c r="L6" s="23">
        <v>1</v>
      </c>
      <c r="M6" s="23">
        <v>0</v>
      </c>
      <c r="N6" s="23">
        <v>1</v>
      </c>
      <c r="O6" s="23">
        <v>0</v>
      </c>
      <c r="P6" s="23">
        <v>1</v>
      </c>
      <c r="Q6" s="23">
        <v>1</v>
      </c>
      <c r="R6" s="23">
        <v>0</v>
      </c>
      <c r="S6" s="23">
        <v>0</v>
      </c>
      <c r="T6" s="23">
        <v>0</v>
      </c>
      <c r="U6" s="23">
        <v>0</v>
      </c>
      <c r="V6" s="23">
        <v>0</v>
      </c>
      <c r="W6" s="23">
        <v>0</v>
      </c>
      <c r="Z6" s="24"/>
    </row>
    <row r="7" spans="2:26" ht="12.75" customHeight="1" x14ac:dyDescent="0.2">
      <c r="B7" s="49"/>
      <c r="E7" s="52"/>
      <c r="F7" s="46" t="s">
        <v>141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0</v>
      </c>
      <c r="W7" s="23">
        <v>0</v>
      </c>
      <c r="Z7" s="24"/>
    </row>
    <row r="8" spans="2:26" ht="12.75" customHeight="1" x14ac:dyDescent="0.2">
      <c r="B8" s="49"/>
      <c r="E8" s="52"/>
      <c r="F8" s="46"/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0</v>
      </c>
      <c r="T8" s="23">
        <v>0</v>
      </c>
      <c r="U8" s="23">
        <v>0</v>
      </c>
      <c r="V8" s="23">
        <v>0</v>
      </c>
      <c r="W8" s="23">
        <v>0</v>
      </c>
      <c r="Z8" s="24"/>
    </row>
    <row r="9" spans="2:26" ht="12.75" customHeight="1" x14ac:dyDescent="0.2">
      <c r="B9" s="49"/>
      <c r="E9" s="52"/>
      <c r="F9" s="46"/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Z9" s="24"/>
    </row>
    <row r="10" spans="2:26" ht="12.75" customHeight="1" x14ac:dyDescent="0.2">
      <c r="B10" s="49"/>
      <c r="E10" s="52"/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Z10" s="24"/>
    </row>
    <row r="11" spans="2:26" ht="12.75" customHeight="1" x14ac:dyDescent="0.2">
      <c r="B11" s="49"/>
      <c r="E11" s="52"/>
      <c r="F11" s="46" t="s">
        <v>150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Z11" s="24"/>
    </row>
    <row r="12" spans="2:26" ht="12.75" customHeight="1" x14ac:dyDescent="0.2">
      <c r="B12" s="46" t="s">
        <v>154</v>
      </c>
      <c r="E12" s="53">
        <v>4</v>
      </c>
      <c r="F12" s="46" t="s">
        <v>141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Z12" s="24"/>
    </row>
    <row r="13" spans="2:26" ht="12.75" customHeight="1" x14ac:dyDescent="0.2">
      <c r="B13" s="16"/>
      <c r="E13" s="52"/>
      <c r="F13" s="46"/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Z13" s="24"/>
    </row>
    <row r="14" spans="2:26" ht="12.75" customHeight="1" x14ac:dyDescent="0.2">
      <c r="B14" s="46" t="s">
        <v>157</v>
      </c>
      <c r="E14" s="53">
        <v>3.9</v>
      </c>
      <c r="F14" s="46" t="s">
        <v>150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Z14" s="24"/>
    </row>
    <row r="15" spans="2:26" ht="12.75" customHeight="1" x14ac:dyDescent="0.2">
      <c r="F15" s="46"/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Z15" s="24"/>
    </row>
    <row r="16" spans="2:26" ht="12.75" customHeight="1" x14ac:dyDescent="0.2">
      <c r="B16" s="49"/>
      <c r="E16" s="52"/>
      <c r="F16" s="46"/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Z16" s="24"/>
    </row>
    <row r="17" spans="2:26" ht="12.75" customHeight="1" x14ac:dyDescent="0.2">
      <c r="B17" s="49"/>
      <c r="E17" s="52"/>
      <c r="F17" s="46"/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Z17" s="24"/>
    </row>
    <row r="18" spans="2:26" ht="12.75" customHeight="1" x14ac:dyDescent="0.2">
      <c r="B18" s="49"/>
      <c r="E18" s="52"/>
      <c r="F18" s="46"/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Z18" s="24"/>
    </row>
    <row r="19" spans="2:26" ht="12.75" customHeight="1" x14ac:dyDescent="0.2">
      <c r="B19" s="49"/>
      <c r="E19" s="52"/>
      <c r="F19" s="46"/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Z19" s="24"/>
    </row>
    <row r="20" spans="2:26" ht="12.75" customHeight="1" x14ac:dyDescent="0.2">
      <c r="B20" s="49"/>
      <c r="E20" s="52"/>
      <c r="F20" s="46"/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Z20" s="24"/>
    </row>
    <row r="21" spans="2:26" ht="12.75" customHeight="1" x14ac:dyDescent="0.2">
      <c r="B21" s="49"/>
      <c r="E21" s="52"/>
      <c r="F21" s="46"/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Z21" s="24"/>
    </row>
    <row r="22" spans="2:26" ht="12.75" customHeight="1" x14ac:dyDescent="0.2">
      <c r="B22" s="49"/>
      <c r="E22" s="52"/>
      <c r="F22" s="46"/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Z22" s="24"/>
    </row>
    <row r="23" spans="2:26" ht="12.75" customHeight="1" x14ac:dyDescent="0.2">
      <c r="B23" s="49"/>
      <c r="F23" s="46"/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Z23" s="24"/>
    </row>
    <row r="24" spans="2:26" ht="12.75" customHeight="1" x14ac:dyDescent="0.2">
      <c r="B24" s="49"/>
      <c r="F24" s="46"/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Z24" s="24"/>
    </row>
    <row r="25" spans="2:26" ht="12.75" customHeight="1" x14ac:dyDescent="0.2">
      <c r="B25" s="49"/>
      <c r="F25" s="46"/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Z25" s="24"/>
    </row>
    <row r="26" spans="2:26" ht="12.75" customHeight="1" x14ac:dyDescent="0.2">
      <c r="B26" s="49"/>
      <c r="F26" s="46"/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Z26" s="24"/>
    </row>
    <row r="27" spans="2:26" ht="12.75" customHeight="1" x14ac:dyDescent="0.2">
      <c r="B27" s="49"/>
      <c r="F27" s="46"/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Z27" s="24"/>
    </row>
    <row r="28" spans="2:26" ht="12.75" customHeight="1" x14ac:dyDescent="0.2">
      <c r="B28" s="49"/>
      <c r="F28" s="46"/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Z28" s="24"/>
    </row>
    <row r="29" spans="2:26" ht="12.75" customHeight="1" x14ac:dyDescent="0.2">
      <c r="B29" s="49"/>
      <c r="F29" s="46"/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Z29" s="24"/>
    </row>
    <row r="30" spans="2:26" ht="12.75" customHeight="1" x14ac:dyDescent="0.2">
      <c r="B30" s="49"/>
      <c r="F30" s="46"/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Z30" s="24"/>
    </row>
    <row r="31" spans="2:26" ht="12.75" customHeight="1" x14ac:dyDescent="0.2">
      <c r="B31" s="49"/>
      <c r="F31" s="46"/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Z31" s="24"/>
    </row>
    <row r="32" spans="2:26" ht="12.75" customHeight="1" x14ac:dyDescent="0.2">
      <c r="B32" s="49"/>
      <c r="F32" s="46"/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Z32" s="24"/>
    </row>
    <row r="33" spans="2:26" ht="12.75" customHeight="1" x14ac:dyDescent="0.2">
      <c r="B33" s="49"/>
      <c r="F33" s="46"/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Z33" s="24"/>
    </row>
  </sheetData>
  <conditionalFormatting sqref="A1:XFD3">
    <cfRule type="expression" dxfId="11" priority="8" stopIfTrue="1">
      <formula>OR(ISBLANK(A1), ISNUMBER(A1), ISTEXT(A1))</formula>
    </cfRule>
  </conditionalFormatting>
  <pageMargins left="0.7" right="0.7" top="0.75" bottom="0.75" header="0.3" footer="0.3"/>
  <pageSetup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29"/>
  <sheetViews>
    <sheetView workbookViewId="0">
      <selection activeCell="C22" sqref="C22"/>
    </sheetView>
  </sheetViews>
  <sheetFormatPr defaultRowHeight="14.4" x14ac:dyDescent="0.3"/>
  <sheetData>
    <row r="4" spans="2:3" x14ac:dyDescent="0.25">
      <c r="C4">
        <f>18*1.5</f>
        <v>27</v>
      </c>
    </row>
    <row r="7" spans="2:3" x14ac:dyDescent="0.25">
      <c r="B7">
        <v>239</v>
      </c>
      <c r="C7" t="s">
        <v>165</v>
      </c>
    </row>
    <row r="8" spans="2:3" x14ac:dyDescent="0.25">
      <c r="B8">
        <v>152</v>
      </c>
      <c r="C8" t="s">
        <v>166</v>
      </c>
    </row>
    <row r="9" spans="2:3" x14ac:dyDescent="0.25">
      <c r="B9">
        <v>96</v>
      </c>
      <c r="C9" t="s">
        <v>167</v>
      </c>
    </row>
    <row r="10" spans="2:3" x14ac:dyDescent="0.25">
      <c r="B10">
        <v>60</v>
      </c>
      <c r="C10" t="s">
        <v>168</v>
      </c>
    </row>
    <row r="11" spans="2:3" x14ac:dyDescent="0.25">
      <c r="B11">
        <v>38</v>
      </c>
      <c r="C11" t="s">
        <v>169</v>
      </c>
    </row>
    <row r="15" spans="2:3" x14ac:dyDescent="0.25">
      <c r="B15">
        <v>225</v>
      </c>
      <c r="C15" t="s">
        <v>168</v>
      </c>
    </row>
    <row r="16" spans="2:3" x14ac:dyDescent="0.25">
      <c r="B16">
        <v>152</v>
      </c>
      <c r="C16" t="s">
        <v>169</v>
      </c>
    </row>
    <row r="17" spans="2:3" x14ac:dyDescent="0.25">
      <c r="B17">
        <v>96</v>
      </c>
      <c r="C17" t="s">
        <v>170</v>
      </c>
    </row>
    <row r="18" spans="2:3" x14ac:dyDescent="0.25">
      <c r="B18">
        <v>60</v>
      </c>
      <c r="C18" t="s">
        <v>171</v>
      </c>
    </row>
    <row r="19" spans="2:3" x14ac:dyDescent="0.25">
      <c r="B19">
        <v>40</v>
      </c>
      <c r="C19" t="s">
        <v>172</v>
      </c>
    </row>
    <row r="20" spans="2:3" x14ac:dyDescent="0.25">
      <c r="B20">
        <v>24</v>
      </c>
      <c r="C20" t="s">
        <v>173</v>
      </c>
    </row>
    <row r="21" spans="2:3" x14ac:dyDescent="0.25">
      <c r="B21">
        <v>16</v>
      </c>
      <c r="C21" t="s">
        <v>174</v>
      </c>
    </row>
    <row r="29" spans="2:3" x14ac:dyDescent="0.25">
      <c r="C29" t="s">
        <v>175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24:Q24"/>
  <sheetViews>
    <sheetView topLeftCell="A22" workbookViewId="0">
      <selection activeCell="Q28" sqref="Q28"/>
    </sheetView>
  </sheetViews>
  <sheetFormatPr defaultRowHeight="14.4" x14ac:dyDescent="0.3"/>
  <sheetData>
    <row r="24" spans="16:17" x14ac:dyDescent="0.25">
      <c r="P24">
        <v>38</v>
      </c>
      <c r="Q24" t="s">
        <v>176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Crops</vt:lpstr>
      <vt:lpstr>Craft</vt:lpstr>
      <vt:lpstr>Trade</vt:lpstr>
      <vt:lpstr>Codes</vt:lpstr>
      <vt:lpstr>Network</vt:lpstr>
      <vt:lpstr>Ore</vt:lpstr>
      <vt:lpstr>Planet</vt:lpstr>
      <vt:lpstr>Class</vt:lpstr>
      <vt:lpstr>Dynamic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</dc:creator>
  <cp:lastModifiedBy>Aaron</cp:lastModifiedBy>
  <dcterms:created xsi:type="dcterms:W3CDTF">2021-08-23T23:05:44Z</dcterms:created>
  <dcterms:modified xsi:type="dcterms:W3CDTF">2022-06-10T19:31:06Z</dcterms:modified>
</cp:coreProperties>
</file>